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inwestycje" sheetId="1" r:id="rId1"/>
  </sheets>
  <definedNames>
    <definedName name="_xlnm._FilterDatabase" localSheetId="0" hidden="1">inwestycje!$A$16:$R$81</definedName>
    <definedName name="_xlnm.Print_Area" localSheetId="0">inwestycje!$A$1:$N$80</definedName>
    <definedName name="_xlnm.Print_Titles" localSheetId="0">inwestycje!$14:$17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9" i="1" l="1"/>
  <c r="H79" i="1"/>
  <c r="D79" i="1"/>
  <c r="I78" i="1"/>
  <c r="H78" i="1"/>
  <c r="D78" i="1" s="1"/>
  <c r="E78" i="1"/>
  <c r="I77" i="1"/>
  <c r="D77" i="1"/>
  <c r="I76" i="1"/>
  <c r="H76" i="1"/>
  <c r="E76" i="1"/>
  <c r="D76" i="1"/>
  <c r="I75" i="1"/>
  <c r="D75" i="1"/>
  <c r="I74" i="1"/>
  <c r="D74" i="1"/>
  <c r="I73" i="1"/>
  <c r="H73" i="1"/>
  <c r="E73" i="1"/>
  <c r="D73" i="1"/>
  <c r="D72" i="1" s="1"/>
  <c r="D71" i="1" s="1"/>
  <c r="M72" i="1"/>
  <c r="L72" i="1"/>
  <c r="K72" i="1"/>
  <c r="K71" i="1" s="1"/>
  <c r="J72" i="1"/>
  <c r="J71" i="1" s="1"/>
  <c r="G72" i="1"/>
  <c r="F72" i="1"/>
  <c r="F71" i="1" s="1"/>
  <c r="E72" i="1"/>
  <c r="M71" i="1"/>
  <c r="L71" i="1"/>
  <c r="G71" i="1"/>
  <c r="E71" i="1"/>
  <c r="I70" i="1"/>
  <c r="D70" i="1"/>
  <c r="I69" i="1"/>
  <c r="I68" i="1" s="1"/>
  <c r="I67" i="1" s="1"/>
  <c r="D69" i="1"/>
  <c r="D68" i="1" s="1"/>
  <c r="D67" i="1" s="1"/>
  <c r="M68" i="1"/>
  <c r="L68" i="1"/>
  <c r="K68" i="1"/>
  <c r="J68" i="1"/>
  <c r="J67" i="1" s="1"/>
  <c r="H68" i="1"/>
  <c r="G68" i="1"/>
  <c r="F68" i="1"/>
  <c r="F67" i="1" s="1"/>
  <c r="E68" i="1"/>
  <c r="M67" i="1"/>
  <c r="L67" i="1"/>
  <c r="K67" i="1"/>
  <c r="H67" i="1"/>
  <c r="G67" i="1"/>
  <c r="E67" i="1"/>
  <c r="I66" i="1"/>
  <c r="D66" i="1"/>
  <c r="I65" i="1"/>
  <c r="I64" i="1" s="1"/>
  <c r="I61" i="1" s="1"/>
  <c r="D65" i="1"/>
  <c r="D64" i="1" s="1"/>
  <c r="M64" i="1"/>
  <c r="L64" i="1"/>
  <c r="K64" i="1"/>
  <c r="J64" i="1"/>
  <c r="H64" i="1"/>
  <c r="G64" i="1"/>
  <c r="G61" i="1" s="1"/>
  <c r="F64" i="1"/>
  <c r="E64" i="1"/>
  <c r="I63" i="1"/>
  <c r="D63" i="1"/>
  <c r="D62" i="1" s="1"/>
  <c r="M62" i="1"/>
  <c r="M61" i="1" s="1"/>
  <c r="L62" i="1"/>
  <c r="K62" i="1"/>
  <c r="J62" i="1"/>
  <c r="I62" i="1"/>
  <c r="H62" i="1"/>
  <c r="G62" i="1"/>
  <c r="F62" i="1"/>
  <c r="E62" i="1"/>
  <c r="E61" i="1" s="1"/>
  <c r="L61" i="1"/>
  <c r="K61" i="1"/>
  <c r="H61" i="1"/>
  <c r="I60" i="1"/>
  <c r="D60" i="1"/>
  <c r="I59" i="1"/>
  <c r="D59" i="1"/>
  <c r="I58" i="1"/>
  <c r="D58" i="1"/>
  <c r="I57" i="1"/>
  <c r="D57" i="1"/>
  <c r="D56" i="1" s="1"/>
  <c r="M56" i="1"/>
  <c r="L56" i="1"/>
  <c r="K56" i="1"/>
  <c r="J56" i="1"/>
  <c r="I56" i="1"/>
  <c r="H56" i="1"/>
  <c r="G56" i="1"/>
  <c r="F56" i="1"/>
  <c r="E56" i="1"/>
  <c r="E53" i="1" s="1"/>
  <c r="J55" i="1"/>
  <c r="I55" i="1"/>
  <c r="I54" i="1" s="1"/>
  <c r="D55" i="1"/>
  <c r="D54" i="1" s="1"/>
  <c r="D53" i="1" s="1"/>
  <c r="M54" i="1"/>
  <c r="M53" i="1" s="1"/>
  <c r="L54" i="1"/>
  <c r="K54" i="1"/>
  <c r="K53" i="1" s="1"/>
  <c r="J54" i="1"/>
  <c r="J53" i="1" s="1"/>
  <c r="H54" i="1"/>
  <c r="H53" i="1" s="1"/>
  <c r="G54" i="1"/>
  <c r="G53" i="1" s="1"/>
  <c r="F54" i="1"/>
  <c r="F53" i="1" s="1"/>
  <c r="E54" i="1"/>
  <c r="L53" i="1"/>
  <c r="I52" i="1"/>
  <c r="I51" i="1" s="1"/>
  <c r="D52" i="1"/>
  <c r="M51" i="1"/>
  <c r="L51" i="1"/>
  <c r="K51" i="1"/>
  <c r="J51" i="1"/>
  <c r="H51" i="1"/>
  <c r="G51" i="1"/>
  <c r="F51" i="1"/>
  <c r="E51" i="1"/>
  <c r="D51" i="1"/>
  <c r="I50" i="1"/>
  <c r="I49" i="1" s="1"/>
  <c r="D50" i="1"/>
  <c r="M49" i="1"/>
  <c r="M48" i="1" s="1"/>
  <c r="L49" i="1"/>
  <c r="K49" i="1"/>
  <c r="K48" i="1" s="1"/>
  <c r="J49" i="1"/>
  <c r="H49" i="1"/>
  <c r="G49" i="1"/>
  <c r="F49" i="1"/>
  <c r="E49" i="1"/>
  <c r="E48" i="1" s="1"/>
  <c r="D49" i="1"/>
  <c r="D48" i="1" s="1"/>
  <c r="L48" i="1"/>
  <c r="J48" i="1"/>
  <c r="H48" i="1"/>
  <c r="G48" i="1"/>
  <c r="F48" i="1"/>
  <c r="I47" i="1"/>
  <c r="I46" i="1" s="1"/>
  <c r="I45" i="1" s="1"/>
  <c r="D47" i="1"/>
  <c r="M46" i="1"/>
  <c r="L46" i="1"/>
  <c r="L45" i="1" s="1"/>
  <c r="K46" i="1"/>
  <c r="H46" i="1"/>
  <c r="H45" i="1" s="1"/>
  <c r="G46" i="1"/>
  <c r="F46" i="1"/>
  <c r="E46" i="1"/>
  <c r="D46" i="1"/>
  <c r="D45" i="1" s="1"/>
  <c r="M45" i="1"/>
  <c r="K45" i="1"/>
  <c r="G45" i="1"/>
  <c r="F45" i="1"/>
  <c r="E45" i="1"/>
  <c r="I44" i="1"/>
  <c r="D44" i="1"/>
  <c r="I43" i="1"/>
  <c r="D43" i="1"/>
  <c r="I42" i="1"/>
  <c r="D42" i="1"/>
  <c r="I41" i="1"/>
  <c r="D41" i="1"/>
  <c r="I40" i="1"/>
  <c r="D40" i="1"/>
  <c r="I39" i="1"/>
  <c r="D39" i="1"/>
  <c r="I38" i="1"/>
  <c r="D38" i="1"/>
  <c r="I37" i="1"/>
  <c r="D37" i="1"/>
  <c r="I36" i="1"/>
  <c r="D36" i="1"/>
  <c r="I35" i="1"/>
  <c r="D35" i="1"/>
  <c r="I34" i="1"/>
  <c r="D34" i="1"/>
  <c r="I33" i="1"/>
  <c r="D33" i="1"/>
  <c r="I32" i="1"/>
  <c r="D32" i="1"/>
  <c r="I31" i="1"/>
  <c r="D31" i="1"/>
  <c r="I30" i="1"/>
  <c r="D30" i="1"/>
  <c r="I29" i="1"/>
  <c r="D29" i="1"/>
  <c r="I28" i="1"/>
  <c r="D28" i="1"/>
  <c r="I27" i="1"/>
  <c r="D27" i="1"/>
  <c r="I26" i="1"/>
  <c r="D26" i="1"/>
  <c r="I25" i="1"/>
  <c r="I22" i="1" s="1"/>
  <c r="I21" i="1" s="1"/>
  <c r="E25" i="1"/>
  <c r="D25" i="1"/>
  <c r="I24" i="1"/>
  <c r="D24" i="1"/>
  <c r="I23" i="1"/>
  <c r="D23" i="1"/>
  <c r="M22" i="1"/>
  <c r="M21" i="1" s="1"/>
  <c r="L22" i="1"/>
  <c r="L21" i="1" s="1"/>
  <c r="K22" i="1"/>
  <c r="J22" i="1"/>
  <c r="H22" i="1"/>
  <c r="H21" i="1" s="1"/>
  <c r="G22" i="1"/>
  <c r="F22" i="1"/>
  <c r="E22" i="1"/>
  <c r="E21" i="1" s="1"/>
  <c r="K21" i="1"/>
  <c r="J21" i="1"/>
  <c r="G21" i="1"/>
  <c r="F21" i="1"/>
  <c r="I20" i="1"/>
  <c r="I19" i="1" s="1"/>
  <c r="I18" i="1" s="1"/>
  <c r="I80" i="1" s="1"/>
  <c r="D20" i="1"/>
  <c r="D19" i="1" s="1"/>
  <c r="D18" i="1" s="1"/>
  <c r="D80" i="1" s="1"/>
  <c r="M19" i="1"/>
  <c r="L19" i="1"/>
  <c r="K19" i="1"/>
  <c r="K18" i="1" s="1"/>
  <c r="J19" i="1"/>
  <c r="J18" i="1" s="1"/>
  <c r="H19" i="1"/>
  <c r="G19" i="1"/>
  <c r="G18" i="1" s="1"/>
  <c r="G80" i="1" s="1"/>
  <c r="F19" i="1"/>
  <c r="F18" i="1" s="1"/>
  <c r="E19" i="1"/>
  <c r="M18" i="1"/>
  <c r="M80" i="1" s="1"/>
  <c r="L18" i="1"/>
  <c r="L80" i="1" s="1"/>
  <c r="H18" i="1"/>
  <c r="H80" i="1" s="1"/>
  <c r="E18" i="1"/>
  <c r="E80" i="1" s="1"/>
  <c r="K80" i="1" l="1"/>
  <c r="F80" i="1"/>
  <c r="F61" i="1"/>
  <c r="J61" i="1"/>
  <c r="I72" i="1"/>
  <c r="I71" i="1" s="1"/>
  <c r="I53" i="1"/>
  <c r="I48" i="1"/>
  <c r="D22" i="1"/>
  <c r="D21" i="1" s="1"/>
  <c r="D61" i="1"/>
  <c r="J46" i="1"/>
  <c r="J45" i="1" s="1"/>
  <c r="J80" i="1" s="1"/>
  <c r="H72" i="1"/>
  <c r="H71" i="1" s="1"/>
  <c r="D81" i="1" l="1"/>
</calcChain>
</file>

<file path=xl/comments1.xml><?xml version="1.0" encoding="utf-8"?>
<comments xmlns="http://schemas.openxmlformats.org/spreadsheetml/2006/main">
  <authors>
    <author>Beata Kaczmarczyk (Golon)</author>
  </authors>
  <commentList>
    <comment ref="J20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§ 6060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6050</t>
        </r>
      </text>
    </comment>
    <comment ref="E24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</t>
        </r>
      </text>
    </comment>
    <comment ref="F24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</t>
        </r>
      </text>
    </comment>
    <comment ref="H24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6067</t>
        </r>
      </text>
    </comment>
    <comment ref="E25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</t>
        </r>
      </text>
    </comment>
    <comment ref="F25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</t>
        </r>
      </text>
    </comment>
    <comment ref="H25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6067</t>
        </r>
      </text>
    </comment>
    <comment ref="E26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</t>
        </r>
      </text>
    </comment>
    <comment ref="F26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</t>
        </r>
      </text>
    </comment>
    <comment ref="H26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6067</t>
        </r>
      </text>
    </comment>
    <comment ref="E27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6050=50.000
6059=3.029.821</t>
        </r>
      </text>
    </comment>
    <comment ref="F27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</t>
        </r>
      </text>
    </comment>
    <comment ref="H27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6057</t>
        </r>
      </text>
    </comment>
    <comment ref="E28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6050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</t>
        </r>
      </text>
    </comment>
    <comment ref="F29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</t>
        </r>
      </text>
    </comment>
    <comment ref="H29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6057</t>
        </r>
      </text>
    </comment>
    <comment ref="E30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</t>
        </r>
      </text>
    </comment>
    <comment ref="H30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6067</t>
        </r>
      </text>
    </comment>
    <comment ref="E31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6050=5.739.572
6059=705.684</t>
        </r>
      </text>
    </comment>
    <comment ref="H31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6057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6050</t>
        </r>
      </text>
    </comment>
    <comment ref="E33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6050</t>
        </r>
      </text>
    </comment>
    <comment ref="F34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6050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6050</t>
        </r>
      </text>
    </comment>
    <comment ref="J36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6050</t>
        </r>
      </text>
    </comment>
    <comment ref="J37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6050</t>
        </r>
      </text>
    </comment>
    <comment ref="J38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6050</t>
        </r>
      </text>
    </comment>
    <comment ref="J39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6060</t>
        </r>
      </text>
    </comment>
    <comment ref="J40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6050</t>
        </r>
      </text>
    </comment>
    <comment ref="J41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6050</t>
        </r>
      </text>
    </comment>
    <comment ref="J42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6050</t>
        </r>
      </text>
    </comment>
    <comment ref="J43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6050</t>
        </r>
      </text>
    </comment>
    <comment ref="J44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6050</t>
        </r>
      </text>
    </comment>
    <comment ref="E50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6060</t>
        </r>
      </text>
    </comment>
    <comment ref="J55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6060</t>
        </r>
      </text>
    </comment>
    <comment ref="E57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6069 PT</t>
        </r>
      </text>
    </comment>
    <comment ref="H57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6068 PT</t>
        </r>
      </text>
    </comment>
    <comment ref="J58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6060 = 175.000  Administracja</t>
        </r>
      </text>
    </comment>
    <comment ref="J59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6050 = 600.000  Administracja</t>
        </r>
      </text>
    </comment>
    <comment ref="J60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6060</t>
        </r>
      </text>
    </comment>
    <comment ref="E69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6069</t>
        </r>
      </text>
    </comment>
    <comment ref="H69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6068</t>
        </r>
      </text>
    </comment>
    <comment ref="E70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6069</t>
        </r>
      </text>
    </comment>
    <comment ref="H70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6068</t>
        </r>
      </text>
    </comment>
    <comment ref="E73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 414.117
6069 3.000</t>
        </r>
      </text>
    </comment>
    <comment ref="G73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</t>
        </r>
      </text>
    </comment>
    <comment ref="H73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6057 2.386.634
6067 17.000</t>
        </r>
      </text>
    </comment>
    <comment ref="E74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6069</t>
        </r>
      </text>
    </comment>
    <comment ref="H74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6067</t>
        </r>
      </text>
    </comment>
    <comment ref="J75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6060</t>
        </r>
      </text>
    </comment>
    <comment ref="E76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 = 519.102
6069 = 7.800</t>
        </r>
      </text>
    </comment>
    <comment ref="H76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6057 = 925.120
6067 = 44.200
</t>
        </r>
      </text>
    </comment>
    <comment ref="E77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 = 132.571</t>
        </r>
      </text>
    </comment>
    <comment ref="H77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6057 = 326.385</t>
        </r>
      </text>
    </comment>
    <comment ref="E78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 = 269.850
6069 = 4.200</t>
        </r>
      </text>
    </comment>
    <comment ref="H78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6057 = 1.529.150
6067 = 23.800</t>
        </r>
      </text>
    </comment>
    <comment ref="G79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6059 = 1.415.660</t>
        </r>
      </text>
    </comment>
    <comment ref="H79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6058 = 581.480</t>
        </r>
      </text>
    </comment>
  </commentList>
</comments>
</file>

<file path=xl/sharedStrings.xml><?xml version="1.0" encoding="utf-8"?>
<sst xmlns="http://schemas.openxmlformats.org/spreadsheetml/2006/main" count="95" uniqueCount="81">
  <si>
    <t>Załącznik Nr 3</t>
  </si>
  <si>
    <t xml:space="preserve">do Uchwały Nr </t>
  </si>
  <si>
    <t xml:space="preserve">Sejmiku Województwa </t>
  </si>
  <si>
    <t>Warmińsko-Mazurskiego</t>
  </si>
  <si>
    <t xml:space="preserve">z dnia </t>
  </si>
  <si>
    <t>w sprawie budżetu Województwa</t>
  </si>
  <si>
    <t>Warmińsko-Mazurskiego na 2020 r.</t>
  </si>
  <si>
    <t>w zł</t>
  </si>
  <si>
    <t>Dz.</t>
  </si>
  <si>
    <t>Rozdz.</t>
  </si>
  <si>
    <t xml:space="preserve">Nazwa zadania inwestycyjnego </t>
  </si>
  <si>
    <t>Planowane wydatki</t>
  </si>
  <si>
    <t>Jednostka organizacyjna realizująca zadanie lub koordynująca program</t>
  </si>
  <si>
    <t>w tym źródła finansowania</t>
  </si>
  <si>
    <t xml:space="preserve">środki własne                   </t>
  </si>
  <si>
    <t>dotacje z budżetu państwa</t>
  </si>
  <si>
    <t>środki pochodzące z innych źródeł</t>
  </si>
  <si>
    <t>środki pochodzące ze środków UE</t>
  </si>
  <si>
    <t>Wydatki na zakupy inwestycyjne</t>
  </si>
  <si>
    <t>Urząd Marszałkowski</t>
  </si>
  <si>
    <t>Dep. Infrastruktury i Geodezji</t>
  </si>
  <si>
    <t>Zarząd Dróg Wojewódzkich 
w Olsztynie</t>
  </si>
  <si>
    <t>Zakupy inwestycyjne</t>
  </si>
  <si>
    <t>710</t>
  </si>
  <si>
    <t xml:space="preserve">Działalność usługowa </t>
  </si>
  <si>
    <t>71003</t>
  </si>
  <si>
    <t>Biura planowania przestrzennego</t>
  </si>
  <si>
    <t>Warmińsko-Mazurskie Biuro Planowania Przestrzennego</t>
  </si>
  <si>
    <t>71005</t>
  </si>
  <si>
    <t>Prace geologiczne (nieinwestycyjne)</t>
  </si>
  <si>
    <t>Zakup plotera</t>
  </si>
  <si>
    <t>750</t>
  </si>
  <si>
    <t>Administracja publiczna</t>
  </si>
  <si>
    <t>75017</t>
  </si>
  <si>
    <t>Samorządowe sejmiki województw</t>
  </si>
  <si>
    <t>Kancelaria Sejmiku</t>
  </si>
  <si>
    <t>75018</t>
  </si>
  <si>
    <t>Urzędy marszałkowskie</t>
  </si>
  <si>
    <t>Wydatki na zakupy inwestycyjne jednostek budżetowych</t>
  </si>
  <si>
    <t>Dep. Organizacyjny</t>
  </si>
  <si>
    <t>Dep. Administracji</t>
  </si>
  <si>
    <t>Przebudowa budynku administracyjnego przy ul. Głowackiego 17 
w Olsztynie na potrzeby Urzędu Marszałkowskiego Województwa Warmińsko-Mazurskiego</t>
  </si>
  <si>
    <t>Obsługa Urzędu Marszałkowskiego dotycząca realizacji zgłoszeń awarii sprzętu teleinformatycznego, utrzymanie systemów sieci teleinformatycznej, zabezpieczenie ciągłości funkcjonowania struktury teleinformatycznej, utrzymanie stanowisk pracy pracowników urzędu oraz realizacja zadań wynikających z regulaminu Urzędu</t>
  </si>
  <si>
    <t>społeczeństwo</t>
  </si>
  <si>
    <t>801</t>
  </si>
  <si>
    <t>Oświata i wychowanie</t>
  </si>
  <si>
    <t>80116</t>
  </si>
  <si>
    <t>Szkoły policealne</t>
  </si>
  <si>
    <t>Zakup i montaż instalacji fotowoltaicznej</t>
  </si>
  <si>
    <t>Szkoła Policealna 
w Ełku</t>
  </si>
  <si>
    <t>80120</t>
  </si>
  <si>
    <t>Licea ogólnokształcące</t>
  </si>
  <si>
    <t>Zakup i montaż instalacji  fotowoltaicznej  w  Zespole  Szkół z Ukraińskim Językiem Nauczania w Górowie Iławeckim</t>
  </si>
  <si>
    <t>Zespół Szkół z Ukraińskim Językiem Nauczania w Górowie Iławeckim</t>
  </si>
  <si>
    <t>Termomodernizacja budynku dydaktycznego i sali sportowej</t>
  </si>
  <si>
    <t>853</t>
  </si>
  <si>
    <t>Pozostałe zadania w zakresie polityki społecznej</t>
  </si>
  <si>
    <t>85332</t>
  </si>
  <si>
    <t>Wojewódzkie urzędy pracy</t>
  </si>
  <si>
    <t>Zakupy inwestycyjne PT RPO</t>
  </si>
  <si>
    <t>Wojewódzki Urząd Pracy 
w Olsztynie</t>
  </si>
  <si>
    <t>Zakupy inwestycyjne POWER</t>
  </si>
  <si>
    <t>925</t>
  </si>
  <si>
    <t>Ogrody botaniczne i zoologiczne oraz naturalne obszary i obiekty chronionej przyrody</t>
  </si>
  <si>
    <t>92502</t>
  </si>
  <si>
    <t>Parki krajobrazowe</t>
  </si>
  <si>
    <t>Podniesienie standardu bazy technicznej i wyposażenia parków krajobrazowych województwa warmińsko-mazurskiego</t>
  </si>
  <si>
    <t>Mazurski Park Krajobrazowy w Krutyni</t>
  </si>
  <si>
    <t>Podniesienie standardu bazy technicznej i wyposażenia parków krajobrazowych województwa warmińsko-mazurskiego w latach 2018-2021</t>
  </si>
  <si>
    <t>Welski Park Krajobrazowy w Jeleniu</t>
  </si>
  <si>
    <t>Zakup nowego środka transportu - samochodu osobowo-terenowego do realizacji zadań statutowych</t>
  </si>
  <si>
    <t>Park Krajobrazowy Wysoczyzny Elbląskiej w Elblągu</t>
  </si>
  <si>
    <t>Zespół Parków Krajobrazowych Pojezierza Iławskiego i Wzgórz Dylewskich w Jerzwałdzie</t>
  </si>
  <si>
    <t>Park Krajobrazowy Puszczy Rominckiej w Żytkiejmach</t>
  </si>
  <si>
    <t>Czynna ochrona zagrożonych gatunków płazów i gadów na obszarach natura 2000 w Europie</t>
  </si>
  <si>
    <t>Ogółem</t>
  </si>
  <si>
    <t xml:space="preserve"> </t>
  </si>
  <si>
    <t>VI.2d.</t>
  </si>
  <si>
    <t>Zadania inwestycyjne (roczne i wieloletnie) przewidziane do realizacji w …………… roku</t>
  </si>
  <si>
    <t>Planowane wydatki na inwestycje wieloletnie przewidziane do realizacji w ………. roku 
(5 do 8)</t>
  </si>
  <si>
    <t>Planowane wydatki na inwestycje jednoroczne
 w ….. roku
(10 do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</si>
</sst>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6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Arial CE"/>
      <charset val="238"/>
    </font>
    <font>
      <b/>
      <sz val="11"/>
      <name val="Times New Roman"/>
      <family val="1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3" fontId="2" fillId="2" borderId="0" xfId="0" applyNumberFormat="1" applyFont="1" applyFill="1" applyBorder="1" applyAlignment="1" applyProtection="1">
      <alignment horizontal="left"/>
      <protection locked="0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left" vertical="center" wrapText="1"/>
    </xf>
    <xf numFmtId="3" fontId="4" fillId="3" borderId="5" xfId="0" applyNumberFormat="1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4" borderId="7" xfId="0" applyNumberFormat="1" applyFont="1" applyFill="1" applyBorder="1" applyAlignment="1">
      <alignment horizontal="center" vertical="center"/>
    </xf>
    <xf numFmtId="49" fontId="2" fillId="4" borderId="7" xfId="0" applyNumberFormat="1" applyFont="1" applyFill="1" applyBorder="1" applyAlignment="1">
      <alignment horizontal="left" vertical="center" wrapText="1"/>
    </xf>
    <xf numFmtId="3" fontId="2" fillId="4" borderId="7" xfId="0" applyNumberFormat="1" applyFont="1" applyFill="1" applyBorder="1" applyAlignment="1">
      <alignment horizontal="right" vertical="center"/>
    </xf>
    <xf numFmtId="0" fontId="2" fillId="4" borderId="7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49" fontId="2" fillId="5" borderId="6" xfId="0" applyNumberFormat="1" applyFont="1" applyFill="1" applyBorder="1" applyAlignment="1">
      <alignment horizontal="center" vertical="center"/>
    </xf>
    <xf numFmtId="49" fontId="2" fillId="5" borderId="5" xfId="0" applyNumberFormat="1" applyFont="1" applyFill="1" applyBorder="1" applyAlignment="1">
      <alignment horizontal="center" vertical="center"/>
    </xf>
    <xf numFmtId="49" fontId="2" fillId="5" borderId="7" xfId="0" applyNumberFormat="1" applyFont="1" applyFill="1" applyBorder="1" applyAlignment="1">
      <alignment vertical="center" wrapText="1"/>
    </xf>
    <xf numFmtId="3" fontId="2" fillId="5" borderId="7" xfId="0" applyNumberFormat="1" applyFont="1" applyFill="1" applyBorder="1" applyAlignment="1">
      <alignment horizontal="right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left" vertical="center" wrapText="1"/>
    </xf>
    <xf numFmtId="3" fontId="2" fillId="4" borderId="5" xfId="0" applyNumberFormat="1" applyFont="1" applyFill="1" applyBorder="1" applyAlignment="1">
      <alignment horizontal="right" vertical="center"/>
    </xf>
    <xf numFmtId="3" fontId="2" fillId="4" borderId="5" xfId="0" applyNumberFormat="1" applyFont="1" applyFill="1" applyBorder="1" applyAlignment="1">
      <alignment horizontal="left" vertical="center"/>
    </xf>
    <xf numFmtId="0" fontId="2" fillId="6" borderId="0" xfId="0" applyFont="1" applyFill="1" applyAlignment="1">
      <alignment horizontal="left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7" fillId="5" borderId="8" xfId="1" applyNumberFormat="1" applyFont="1" applyFill="1" applyBorder="1" applyAlignment="1">
      <alignment horizontal="left" vertical="center" wrapText="1"/>
    </xf>
    <xf numFmtId="3" fontId="7" fillId="5" borderId="8" xfId="1" applyNumberFormat="1" applyFont="1" applyFill="1" applyBorder="1" applyAlignment="1">
      <alignment vertical="center"/>
    </xf>
    <xf numFmtId="0" fontId="6" fillId="2" borderId="0" xfId="0" applyFont="1" applyFill="1"/>
    <xf numFmtId="49" fontId="7" fillId="5" borderId="9" xfId="1" applyNumberFormat="1" applyFont="1" applyFill="1" applyBorder="1" applyAlignment="1">
      <alignment horizontal="left" vertical="top" wrapText="1"/>
    </xf>
    <xf numFmtId="3" fontId="7" fillId="5" borderId="9" xfId="1" applyNumberFormat="1" applyFont="1" applyFill="1" applyBorder="1" applyAlignment="1">
      <alignment vertical="center"/>
    </xf>
    <xf numFmtId="3" fontId="8" fillId="5" borderId="9" xfId="1" applyNumberFormat="1" applyFont="1" applyFill="1" applyBorder="1" applyAlignment="1">
      <alignment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7" fillId="5" borderId="9" xfId="2" applyNumberFormat="1" applyFont="1" applyFill="1" applyBorder="1" applyAlignment="1">
      <alignment horizontal="left" vertical="top" wrapText="1"/>
    </xf>
    <xf numFmtId="49" fontId="6" fillId="2" borderId="7" xfId="0" applyNumberFormat="1" applyFont="1" applyFill="1" applyBorder="1" applyAlignment="1">
      <alignment horizontal="center" vertical="center"/>
    </xf>
    <xf numFmtId="49" fontId="7" fillId="5" borderId="7" xfId="1" applyNumberFormat="1" applyFont="1" applyFill="1" applyBorder="1" applyAlignment="1">
      <alignment horizontal="left" vertical="top" wrapText="1"/>
    </xf>
    <xf numFmtId="3" fontId="7" fillId="5" borderId="7" xfId="1" applyNumberFormat="1" applyFont="1" applyFill="1" applyBorder="1" applyAlignment="1">
      <alignment vertical="center"/>
    </xf>
    <xf numFmtId="49" fontId="7" fillId="5" borderId="11" xfId="1" applyNumberFormat="1" applyFont="1" applyFill="1" applyBorder="1" applyAlignment="1">
      <alignment horizontal="left" vertical="top" wrapText="1"/>
    </xf>
    <xf numFmtId="3" fontId="7" fillId="5" borderId="11" xfId="1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49" fontId="7" fillId="5" borderId="9" xfId="2" applyNumberFormat="1" applyFont="1" applyFill="1" applyBorder="1" applyAlignment="1">
      <alignment horizontal="left" vertical="center" wrapText="1"/>
    </xf>
    <xf numFmtId="49" fontId="7" fillId="5" borderId="9" xfId="1" applyNumberFormat="1" applyFont="1" applyFill="1" applyBorder="1" applyAlignment="1">
      <alignment horizontal="left" vertical="center" wrapText="1"/>
    </xf>
    <xf numFmtId="49" fontId="6" fillId="5" borderId="6" xfId="0" applyNumberFormat="1" applyFont="1" applyFill="1" applyBorder="1" applyAlignment="1">
      <alignment horizontal="center" vertical="center"/>
    </xf>
    <xf numFmtId="0" fontId="6" fillId="5" borderId="0" xfId="0" applyFont="1" applyFill="1"/>
    <xf numFmtId="49" fontId="7" fillId="5" borderId="12" xfId="2" applyNumberFormat="1" applyFont="1" applyFill="1" applyBorder="1" applyAlignment="1">
      <alignment horizontal="left" vertical="top" wrapText="1"/>
    </xf>
    <xf numFmtId="3" fontId="7" fillId="5" borderId="12" xfId="1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5" borderId="5" xfId="0" applyNumberFormat="1" applyFont="1" applyFill="1" applyBorder="1" applyAlignment="1">
      <alignment vertical="center" wrapText="1"/>
    </xf>
    <xf numFmtId="3" fontId="2" fillId="5" borderId="5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5" borderId="7" xfId="0" applyNumberFormat="1" applyFont="1" applyFill="1" applyBorder="1" applyAlignment="1">
      <alignment horizontal="center" vertical="center"/>
    </xf>
    <xf numFmtId="49" fontId="4" fillId="5" borderId="5" xfId="0" applyNumberFormat="1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49" fontId="2" fillId="5" borderId="12" xfId="0" applyNumberFormat="1" applyFont="1" applyFill="1" applyBorder="1" applyAlignment="1">
      <alignment vertical="center" wrapText="1"/>
    </xf>
    <xf numFmtId="3" fontId="2" fillId="2" borderId="5" xfId="0" applyNumberFormat="1" applyFont="1" applyFill="1" applyBorder="1" applyAlignment="1">
      <alignment horizontal="right" vertical="center"/>
    </xf>
    <xf numFmtId="49" fontId="2" fillId="5" borderId="8" xfId="0" applyNumberFormat="1" applyFont="1" applyFill="1" applyBorder="1" applyAlignment="1">
      <alignment vertical="center" wrapText="1"/>
    </xf>
    <xf numFmtId="3" fontId="2" fillId="5" borderId="8" xfId="0" applyNumberFormat="1" applyFont="1" applyFill="1" applyBorder="1" applyAlignment="1">
      <alignment horizontal="right" vertical="center"/>
    </xf>
    <xf numFmtId="49" fontId="2" fillId="5" borderId="9" xfId="0" applyNumberFormat="1" applyFont="1" applyFill="1" applyBorder="1" applyAlignment="1">
      <alignment vertical="center" wrapText="1"/>
    </xf>
    <xf numFmtId="3" fontId="2" fillId="5" borderId="9" xfId="0" applyNumberFormat="1" applyFont="1" applyFill="1" applyBorder="1" applyAlignment="1">
      <alignment horizontal="right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5" borderId="9" xfId="0" applyNumberFormat="1" applyFont="1" applyFill="1" applyBorder="1" applyAlignment="1">
      <alignment horizontal="left" vertical="center" wrapText="1"/>
    </xf>
    <xf numFmtId="49" fontId="2" fillId="2" borderId="13" xfId="0" applyNumberFormat="1" applyFont="1" applyFill="1" applyBorder="1" applyAlignment="1">
      <alignment horizontal="center" vertical="center"/>
    </xf>
    <xf numFmtId="49" fontId="2" fillId="5" borderId="12" xfId="0" applyNumberFormat="1" applyFont="1" applyFill="1" applyBorder="1" applyAlignment="1">
      <alignment vertical="top" wrapText="1"/>
    </xf>
    <xf numFmtId="3" fontId="2" fillId="5" borderId="12" xfId="0" applyNumberFormat="1" applyFont="1" applyFill="1" applyBorder="1" applyAlignment="1">
      <alignment horizontal="right" vertical="center"/>
    </xf>
    <xf numFmtId="49" fontId="4" fillId="3" borderId="13" xfId="0" applyNumberFormat="1" applyFont="1" applyFill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left" vertical="center" wrapText="1"/>
    </xf>
    <xf numFmtId="3" fontId="4" fillId="3" borderId="7" xfId="0" applyNumberFormat="1" applyFont="1" applyFill="1" applyBorder="1" applyAlignment="1">
      <alignment horizontal="right" vertical="center"/>
    </xf>
    <xf numFmtId="0" fontId="2" fillId="3" borderId="7" xfId="0" applyFont="1" applyFill="1" applyBorder="1" applyAlignment="1">
      <alignment vertical="center" wrapText="1"/>
    </xf>
    <xf numFmtId="49" fontId="2" fillId="5" borderId="13" xfId="0" applyNumberFormat="1" applyFont="1" applyFill="1" applyBorder="1" applyAlignment="1">
      <alignment horizontal="center" vertical="center"/>
    </xf>
    <xf numFmtId="49" fontId="2" fillId="5" borderId="7" xfId="0" applyNumberFormat="1" applyFont="1" applyFill="1" applyBorder="1" applyAlignment="1">
      <alignment horizontal="left" vertical="center" wrapText="1"/>
    </xf>
    <xf numFmtId="49" fontId="2" fillId="5" borderId="10" xfId="0" applyNumberFormat="1" applyFont="1" applyFill="1" applyBorder="1" applyAlignment="1">
      <alignment horizontal="center" vertical="center"/>
    </xf>
    <xf numFmtId="49" fontId="2" fillId="5" borderId="8" xfId="0" applyNumberFormat="1" applyFont="1" applyFill="1" applyBorder="1" applyAlignment="1">
      <alignment horizontal="left" vertical="center" wrapText="1"/>
    </xf>
    <xf numFmtId="49" fontId="2" fillId="5" borderId="12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right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3" fontId="7" fillId="2" borderId="0" xfId="0" applyNumberFormat="1" applyFont="1" applyFill="1" applyAlignment="1">
      <alignment horizontal="right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 vertical="center"/>
    </xf>
    <xf numFmtId="3" fontId="6" fillId="2" borderId="0" xfId="0" applyNumberFormat="1" applyFont="1" applyFill="1" applyAlignment="1">
      <alignment horizontal="right"/>
    </xf>
    <xf numFmtId="3" fontId="6" fillId="2" borderId="0" xfId="0" applyNumberFormat="1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right" vertical="center"/>
    </xf>
    <xf numFmtId="3" fontId="6" fillId="2" borderId="0" xfId="0" applyNumberFormat="1" applyFont="1" applyFill="1" applyBorder="1"/>
    <xf numFmtId="0" fontId="6" fillId="2" borderId="0" xfId="0" applyFont="1" applyFill="1" applyAlignment="1">
      <alignment horizontal="center" vertical="center"/>
    </xf>
    <xf numFmtId="0" fontId="2" fillId="5" borderId="1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3">
    <cellStyle name="Normalny" xfId="0" builtinId="0"/>
    <cellStyle name="Normalny 10 2" xfId="1"/>
    <cellStyle name="Normalny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6"/>
  <sheetViews>
    <sheetView tabSelected="1" view="pageBreakPreview" topLeftCell="A10" zoomScaleNormal="100" zoomScaleSheetLayoutView="100" workbookViewId="0">
      <selection activeCell="A18" sqref="A18:C47"/>
    </sheetView>
  </sheetViews>
  <sheetFormatPr defaultRowHeight="15" x14ac:dyDescent="0.25"/>
  <cols>
    <col min="1" max="1" width="4.7109375" style="111" customWidth="1"/>
    <col min="2" max="2" width="7" style="111" customWidth="1"/>
    <col min="3" max="3" width="57.28515625" style="48" customWidth="1"/>
    <col min="4" max="4" width="15.140625" style="37" customWidth="1"/>
    <col min="5" max="8" width="12.28515625" style="37" customWidth="1"/>
    <col min="9" max="9" width="12.85546875" style="37" customWidth="1"/>
    <col min="10" max="13" width="12.28515625" style="37" customWidth="1"/>
    <col min="14" max="14" width="24.85546875" style="108" customWidth="1"/>
    <col min="15" max="15" width="9" style="37" customWidth="1"/>
    <col min="16" max="16384" width="9.140625" style="37"/>
  </cols>
  <sheetData>
    <row r="1" spans="1:14" s="3" customFormat="1" hidden="1" x14ac:dyDescent="0.25">
      <c r="A1" s="1"/>
      <c r="B1" s="1"/>
      <c r="C1" s="2"/>
      <c r="M1" s="3" t="s">
        <v>0</v>
      </c>
    </row>
    <row r="2" spans="1:14" s="3" customFormat="1" hidden="1" x14ac:dyDescent="0.25">
      <c r="A2" s="1"/>
      <c r="B2" s="1"/>
      <c r="C2" s="2"/>
      <c r="M2" s="3" t="s">
        <v>1</v>
      </c>
    </row>
    <row r="3" spans="1:14" s="3" customFormat="1" hidden="1" x14ac:dyDescent="0.25">
      <c r="A3" s="1"/>
      <c r="B3" s="1"/>
      <c r="C3" s="2"/>
      <c r="M3" s="3" t="s">
        <v>2</v>
      </c>
    </row>
    <row r="4" spans="1:14" s="3" customFormat="1" hidden="1" x14ac:dyDescent="0.25">
      <c r="A4" s="1"/>
      <c r="B4" s="1"/>
      <c r="C4" s="2"/>
      <c r="M4" s="3" t="s">
        <v>3</v>
      </c>
    </row>
    <row r="5" spans="1:14" s="3" customFormat="1" hidden="1" x14ac:dyDescent="0.25">
      <c r="A5" s="1"/>
      <c r="B5" s="1"/>
      <c r="C5" s="2"/>
      <c r="M5" s="3" t="s">
        <v>4</v>
      </c>
    </row>
    <row r="6" spans="1:14" s="3" customFormat="1" hidden="1" x14ac:dyDescent="0.25">
      <c r="A6" s="1"/>
      <c r="B6" s="1"/>
      <c r="C6" s="2"/>
      <c r="M6" s="3" t="s">
        <v>5</v>
      </c>
    </row>
    <row r="7" spans="1:14" s="3" customFormat="1" hidden="1" x14ac:dyDescent="0.25">
      <c r="A7" s="1"/>
      <c r="B7" s="1"/>
      <c r="C7" s="2"/>
      <c r="M7" s="3" t="s">
        <v>6</v>
      </c>
    </row>
    <row r="8" spans="1:14" s="3" customFormat="1" hidden="1" x14ac:dyDescent="0.25">
      <c r="A8" s="1"/>
      <c r="B8" s="1"/>
      <c r="C8" s="2"/>
    </row>
    <row r="9" spans="1:14" s="3" customFormat="1" hidden="1" x14ac:dyDescent="0.25">
      <c r="A9" s="1"/>
      <c r="B9" s="1"/>
      <c r="C9" s="2"/>
      <c r="M9" s="4"/>
      <c r="N9" s="5"/>
    </row>
    <row r="10" spans="1:14" s="3" customFormat="1" x14ac:dyDescent="0.25">
      <c r="A10" s="1"/>
      <c r="B10" s="1"/>
      <c r="C10" s="2"/>
      <c r="M10" s="4"/>
      <c r="N10" s="5" t="s">
        <v>77</v>
      </c>
    </row>
    <row r="11" spans="1:14" s="3" customFormat="1" ht="23.25" customHeight="1" x14ac:dyDescent="0.25">
      <c r="A11" s="120" t="s">
        <v>78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</row>
    <row r="12" spans="1:14" s="3" customFormat="1" x14ac:dyDescent="0.25">
      <c r="A12" s="1"/>
      <c r="B12" s="1"/>
      <c r="C12" s="2"/>
      <c r="N12" s="5"/>
    </row>
    <row r="13" spans="1:14" s="3" customFormat="1" x14ac:dyDescent="0.25">
      <c r="A13" s="1"/>
      <c r="B13" s="1"/>
      <c r="C13" s="2"/>
      <c r="N13" s="6" t="s">
        <v>7</v>
      </c>
    </row>
    <row r="14" spans="1:14" s="7" customFormat="1" ht="18.75" customHeight="1" x14ac:dyDescent="0.2">
      <c r="A14" s="121" t="s">
        <v>8</v>
      </c>
      <c r="B14" s="121" t="s">
        <v>9</v>
      </c>
      <c r="C14" s="121" t="s">
        <v>10</v>
      </c>
      <c r="D14" s="124" t="s">
        <v>11</v>
      </c>
      <c r="E14" s="125"/>
      <c r="F14" s="125"/>
      <c r="G14" s="125"/>
      <c r="H14" s="125"/>
      <c r="I14" s="125"/>
      <c r="J14" s="125"/>
      <c r="K14" s="125"/>
      <c r="L14" s="125"/>
      <c r="M14" s="126"/>
      <c r="N14" s="127" t="s">
        <v>12</v>
      </c>
    </row>
    <row r="15" spans="1:14" s="7" customFormat="1" ht="18.75" customHeight="1" x14ac:dyDescent="0.2">
      <c r="A15" s="122"/>
      <c r="B15" s="122"/>
      <c r="C15" s="122"/>
      <c r="D15" s="121" t="s">
        <v>79</v>
      </c>
      <c r="E15" s="124" t="s">
        <v>13</v>
      </c>
      <c r="F15" s="125"/>
      <c r="G15" s="125"/>
      <c r="H15" s="126"/>
      <c r="I15" s="122" t="s">
        <v>80</v>
      </c>
      <c r="J15" s="127" t="s">
        <v>13</v>
      </c>
      <c r="K15" s="127"/>
      <c r="L15" s="127"/>
      <c r="M15" s="127"/>
      <c r="N15" s="127"/>
    </row>
    <row r="16" spans="1:14" s="7" customFormat="1" ht="107.25" customHeight="1" x14ac:dyDescent="0.2">
      <c r="A16" s="123"/>
      <c r="B16" s="123"/>
      <c r="C16" s="123"/>
      <c r="D16" s="123"/>
      <c r="E16" s="8" t="s">
        <v>14</v>
      </c>
      <c r="F16" s="8" t="s">
        <v>15</v>
      </c>
      <c r="G16" s="8" t="s">
        <v>16</v>
      </c>
      <c r="H16" s="8" t="s">
        <v>17</v>
      </c>
      <c r="I16" s="123"/>
      <c r="J16" s="8" t="s">
        <v>14</v>
      </c>
      <c r="K16" s="8" t="s">
        <v>15</v>
      </c>
      <c r="L16" s="8" t="s">
        <v>16</v>
      </c>
      <c r="M16" s="8" t="s">
        <v>17</v>
      </c>
      <c r="N16" s="127"/>
    </row>
    <row r="17" spans="1:15" s="10" customFormat="1" ht="11.25" customHeight="1" x14ac:dyDescent="0.2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9">
        <v>12</v>
      </c>
      <c r="M17" s="9">
        <v>13</v>
      </c>
      <c r="N17" s="9">
        <v>14</v>
      </c>
    </row>
    <row r="18" spans="1:15" s="15" customFormat="1" ht="22.5" customHeight="1" x14ac:dyDescent="0.2">
      <c r="A18" s="11"/>
      <c r="B18" s="11"/>
      <c r="C18" s="12"/>
      <c r="D18" s="13">
        <f>D19</f>
        <v>0</v>
      </c>
      <c r="E18" s="13">
        <f t="shared" ref="E18:M18" si="0">+E19</f>
        <v>0</v>
      </c>
      <c r="F18" s="13">
        <f t="shared" si="0"/>
        <v>0</v>
      </c>
      <c r="G18" s="13">
        <f t="shared" si="0"/>
        <v>0</v>
      </c>
      <c r="H18" s="13">
        <f t="shared" si="0"/>
        <v>0</v>
      </c>
      <c r="I18" s="13">
        <f t="shared" si="0"/>
        <v>0</v>
      </c>
      <c r="J18" s="13">
        <f t="shared" si="0"/>
        <v>0</v>
      </c>
      <c r="K18" s="13">
        <f t="shared" si="0"/>
        <v>0</v>
      </c>
      <c r="L18" s="13">
        <f t="shared" si="0"/>
        <v>0</v>
      </c>
      <c r="M18" s="13">
        <f t="shared" si="0"/>
        <v>0</v>
      </c>
      <c r="N18" s="14"/>
    </row>
    <row r="19" spans="1:15" s="21" customFormat="1" ht="21" customHeight="1" x14ac:dyDescent="0.2">
      <c r="A19" s="16"/>
      <c r="B19" s="17"/>
      <c r="C19" s="18"/>
      <c r="D19" s="19">
        <f>SUM(D20)</f>
        <v>0</v>
      </c>
      <c r="E19" s="19">
        <f t="shared" ref="E19:M19" si="1">SUM(E20)</f>
        <v>0</v>
      </c>
      <c r="F19" s="19">
        <f t="shared" si="1"/>
        <v>0</v>
      </c>
      <c r="G19" s="19">
        <f t="shared" si="1"/>
        <v>0</v>
      </c>
      <c r="H19" s="19">
        <f t="shared" si="1"/>
        <v>0</v>
      </c>
      <c r="I19" s="19">
        <f t="shared" si="1"/>
        <v>0</v>
      </c>
      <c r="J19" s="19">
        <f t="shared" si="1"/>
        <v>0</v>
      </c>
      <c r="K19" s="19">
        <f t="shared" si="1"/>
        <v>0</v>
      </c>
      <c r="L19" s="19">
        <f t="shared" si="1"/>
        <v>0</v>
      </c>
      <c r="M19" s="19">
        <f t="shared" si="1"/>
        <v>0</v>
      </c>
      <c r="N19" s="20"/>
    </row>
    <row r="20" spans="1:15" s="27" customFormat="1" ht="23.25" customHeight="1" x14ac:dyDescent="0.2">
      <c r="A20" s="22"/>
      <c r="B20" s="23"/>
      <c r="C20" s="24"/>
      <c r="D20" s="25">
        <f>SUM(E20:H20)</f>
        <v>0</v>
      </c>
      <c r="E20" s="25"/>
      <c r="F20" s="25"/>
      <c r="G20" s="25"/>
      <c r="H20" s="25"/>
      <c r="I20" s="25">
        <f>SUM(J20:M20)</f>
        <v>0</v>
      </c>
      <c r="J20" s="25"/>
      <c r="K20" s="25"/>
      <c r="L20" s="25"/>
      <c r="M20" s="25"/>
      <c r="N20" s="26"/>
      <c r="O20" s="27" t="s">
        <v>20</v>
      </c>
    </row>
    <row r="21" spans="1:15" s="15" customFormat="1" ht="22.5" hidden="1" customHeight="1" x14ac:dyDescent="0.2">
      <c r="A21" s="11"/>
      <c r="B21" s="11"/>
      <c r="C21" s="12"/>
      <c r="D21" s="13">
        <f t="shared" ref="D21:M21" si="2">D22</f>
        <v>262606359</v>
      </c>
      <c r="E21" s="13">
        <f t="shared" si="2"/>
        <v>44381230</v>
      </c>
      <c r="F21" s="13">
        <f t="shared" si="2"/>
        <v>66486091</v>
      </c>
      <c r="G21" s="13">
        <f t="shared" si="2"/>
        <v>0</v>
      </c>
      <c r="H21" s="13">
        <f t="shared" si="2"/>
        <v>151739038</v>
      </c>
      <c r="I21" s="13">
        <f t="shared" si="2"/>
        <v>19826000</v>
      </c>
      <c r="J21" s="13">
        <f t="shared" si="2"/>
        <v>19826000</v>
      </c>
      <c r="K21" s="13">
        <f t="shared" si="2"/>
        <v>0</v>
      </c>
      <c r="L21" s="13">
        <f t="shared" si="2"/>
        <v>0</v>
      </c>
      <c r="M21" s="13">
        <f t="shared" si="2"/>
        <v>0</v>
      </c>
      <c r="N21" s="14"/>
    </row>
    <row r="22" spans="1:15" s="32" customFormat="1" ht="21" hidden="1" customHeight="1" x14ac:dyDescent="0.2">
      <c r="A22" s="16"/>
      <c r="B22" s="28"/>
      <c r="C22" s="29"/>
      <c r="D22" s="30">
        <f t="shared" ref="D22:M22" si="3">SUM(D23:D44)</f>
        <v>262606359</v>
      </c>
      <c r="E22" s="30">
        <f t="shared" si="3"/>
        <v>44381230</v>
      </c>
      <c r="F22" s="30">
        <f t="shared" si="3"/>
        <v>66486091</v>
      </c>
      <c r="G22" s="30">
        <f t="shared" si="3"/>
        <v>0</v>
      </c>
      <c r="H22" s="30">
        <f t="shared" si="3"/>
        <v>151739038</v>
      </c>
      <c r="I22" s="30">
        <f t="shared" si="3"/>
        <v>19826000</v>
      </c>
      <c r="J22" s="30">
        <f t="shared" si="3"/>
        <v>19826000</v>
      </c>
      <c r="K22" s="30">
        <f t="shared" si="3"/>
        <v>0</v>
      </c>
      <c r="L22" s="30">
        <f t="shared" si="3"/>
        <v>0</v>
      </c>
      <c r="M22" s="30">
        <f t="shared" si="3"/>
        <v>0</v>
      </c>
      <c r="N22" s="31"/>
    </row>
    <row r="23" spans="1:15" ht="23.25" hidden="1" customHeight="1" x14ac:dyDescent="0.25">
      <c r="A23" s="33"/>
      <c r="B23" s="34"/>
      <c r="C23" s="35"/>
      <c r="D23" s="36">
        <f t="shared" ref="D23:D44" si="4">SUM(E23:H23)</f>
        <v>5700000</v>
      </c>
      <c r="E23" s="36">
        <v>5700000</v>
      </c>
      <c r="F23" s="36">
        <v>0</v>
      </c>
      <c r="G23" s="36">
        <v>0</v>
      </c>
      <c r="H23" s="36">
        <v>0</v>
      </c>
      <c r="I23" s="36">
        <f t="shared" ref="I23:I44" si="5">SUM(J23:M23)</f>
        <v>0</v>
      </c>
      <c r="J23" s="36">
        <v>0</v>
      </c>
      <c r="K23" s="36">
        <v>0</v>
      </c>
      <c r="L23" s="36">
        <v>0</v>
      </c>
      <c r="M23" s="36">
        <v>0</v>
      </c>
      <c r="N23" s="117" t="s">
        <v>21</v>
      </c>
    </row>
    <row r="24" spans="1:15" ht="31.5" hidden="1" customHeight="1" x14ac:dyDescent="0.25">
      <c r="A24" s="33"/>
      <c r="B24" s="33"/>
      <c r="C24" s="38"/>
      <c r="D24" s="39">
        <f t="shared" si="4"/>
        <v>19230571</v>
      </c>
      <c r="E24" s="40">
        <v>4268713</v>
      </c>
      <c r="F24" s="40">
        <v>831215</v>
      </c>
      <c r="G24" s="40"/>
      <c r="H24" s="40">
        <v>14130643</v>
      </c>
      <c r="I24" s="39">
        <f t="shared" si="5"/>
        <v>0</v>
      </c>
      <c r="J24" s="39">
        <v>0</v>
      </c>
      <c r="K24" s="39">
        <v>0</v>
      </c>
      <c r="L24" s="39">
        <v>0</v>
      </c>
      <c r="M24" s="39">
        <v>0</v>
      </c>
      <c r="N24" s="118"/>
    </row>
    <row r="25" spans="1:15" ht="33" hidden="1" customHeight="1" x14ac:dyDescent="0.25">
      <c r="A25" s="41"/>
      <c r="B25" s="33"/>
      <c r="C25" s="38"/>
      <c r="D25" s="39">
        <f t="shared" si="4"/>
        <v>29403724</v>
      </c>
      <c r="E25" s="40">
        <f>2776899+1880031</f>
        <v>4656930</v>
      </c>
      <c r="F25" s="40">
        <v>1374822</v>
      </c>
      <c r="G25" s="40"/>
      <c r="H25" s="40">
        <v>23371972</v>
      </c>
      <c r="I25" s="39">
        <f t="shared" si="5"/>
        <v>0</v>
      </c>
      <c r="J25" s="39">
        <v>0</v>
      </c>
      <c r="K25" s="39">
        <v>0</v>
      </c>
      <c r="L25" s="39">
        <v>0</v>
      </c>
      <c r="M25" s="39">
        <v>0</v>
      </c>
      <c r="N25" s="118"/>
    </row>
    <row r="26" spans="1:15" ht="31.5" hidden="1" customHeight="1" x14ac:dyDescent="0.25">
      <c r="A26" s="33"/>
      <c r="B26" s="33"/>
      <c r="C26" s="38"/>
      <c r="D26" s="39">
        <f t="shared" si="4"/>
        <v>23593044</v>
      </c>
      <c r="E26" s="40">
        <v>7004836</v>
      </c>
      <c r="F26" s="40">
        <v>922122</v>
      </c>
      <c r="G26" s="40"/>
      <c r="H26" s="40">
        <v>15666086</v>
      </c>
      <c r="I26" s="39">
        <f t="shared" si="5"/>
        <v>0</v>
      </c>
      <c r="J26" s="39">
        <v>0</v>
      </c>
      <c r="K26" s="39">
        <v>0</v>
      </c>
      <c r="L26" s="39">
        <v>0</v>
      </c>
      <c r="M26" s="39">
        <v>0</v>
      </c>
      <c r="N26" s="118"/>
    </row>
    <row r="27" spans="1:15" ht="31.5" hidden="1" customHeight="1" x14ac:dyDescent="0.25">
      <c r="A27" s="33"/>
      <c r="B27" s="33"/>
      <c r="C27" s="38"/>
      <c r="D27" s="39">
        <f t="shared" si="4"/>
        <v>25848415</v>
      </c>
      <c r="E27" s="40">
        <v>3079821</v>
      </c>
      <c r="F27" s="40">
        <v>1264922</v>
      </c>
      <c r="G27" s="40"/>
      <c r="H27" s="40">
        <v>21503672</v>
      </c>
      <c r="I27" s="39">
        <f t="shared" si="5"/>
        <v>0</v>
      </c>
      <c r="J27" s="39">
        <v>0</v>
      </c>
      <c r="K27" s="39">
        <v>0</v>
      </c>
      <c r="L27" s="39">
        <v>0</v>
      </c>
      <c r="M27" s="39">
        <v>0</v>
      </c>
      <c r="N27" s="118"/>
    </row>
    <row r="28" spans="1:15" ht="31.5" hidden="1" customHeight="1" x14ac:dyDescent="0.25">
      <c r="A28" s="41"/>
      <c r="B28" s="41"/>
      <c r="C28" s="42"/>
      <c r="D28" s="39">
        <f t="shared" si="4"/>
        <v>1000</v>
      </c>
      <c r="E28" s="39">
        <v>1000</v>
      </c>
      <c r="F28" s="39">
        <v>0</v>
      </c>
      <c r="G28" s="39">
        <v>0</v>
      </c>
      <c r="H28" s="39">
        <v>0</v>
      </c>
      <c r="I28" s="39">
        <f t="shared" si="5"/>
        <v>0</v>
      </c>
      <c r="J28" s="39">
        <v>0</v>
      </c>
      <c r="K28" s="39">
        <v>0</v>
      </c>
      <c r="L28" s="39">
        <v>0</v>
      </c>
      <c r="M28" s="39">
        <v>0</v>
      </c>
      <c r="N28" s="118"/>
    </row>
    <row r="29" spans="1:15" ht="31.5" hidden="1" customHeight="1" x14ac:dyDescent="0.25">
      <c r="A29" s="33"/>
      <c r="B29" s="33"/>
      <c r="C29" s="42"/>
      <c r="D29" s="39">
        <f t="shared" si="4"/>
        <v>84148680</v>
      </c>
      <c r="E29" s="40">
        <v>11224297</v>
      </c>
      <c r="F29" s="40">
        <v>3208870</v>
      </c>
      <c r="G29" s="40"/>
      <c r="H29" s="40">
        <v>69715513</v>
      </c>
      <c r="I29" s="39">
        <f t="shared" si="5"/>
        <v>0</v>
      </c>
      <c r="J29" s="39">
        <v>0</v>
      </c>
      <c r="K29" s="39">
        <v>0</v>
      </c>
      <c r="L29" s="39">
        <v>0</v>
      </c>
      <c r="M29" s="39">
        <v>0</v>
      </c>
      <c r="N29" s="118"/>
    </row>
    <row r="30" spans="1:15" ht="31.5" hidden="1" customHeight="1" x14ac:dyDescent="0.25">
      <c r="A30" s="33"/>
      <c r="B30" s="33"/>
      <c r="C30" s="38"/>
      <c r="D30" s="39">
        <f t="shared" si="4"/>
        <v>1494000</v>
      </c>
      <c r="E30" s="39">
        <v>494000</v>
      </c>
      <c r="F30" s="39">
        <v>0</v>
      </c>
      <c r="G30" s="39">
        <v>0</v>
      </c>
      <c r="H30" s="39">
        <v>1000000</v>
      </c>
      <c r="I30" s="39">
        <f t="shared" si="5"/>
        <v>0</v>
      </c>
      <c r="J30" s="39">
        <v>0</v>
      </c>
      <c r="K30" s="39">
        <v>0</v>
      </c>
      <c r="L30" s="39">
        <v>0</v>
      </c>
      <c r="M30" s="39">
        <v>0</v>
      </c>
      <c r="N30" s="118"/>
    </row>
    <row r="31" spans="1:15" ht="31.5" hidden="1" customHeight="1" x14ac:dyDescent="0.25">
      <c r="A31" s="43"/>
      <c r="B31" s="43"/>
      <c r="C31" s="44"/>
      <c r="D31" s="45">
        <f t="shared" si="4"/>
        <v>12796408</v>
      </c>
      <c r="E31" s="45">
        <v>6445256</v>
      </c>
      <c r="F31" s="45">
        <v>0</v>
      </c>
      <c r="G31" s="45">
        <v>0</v>
      </c>
      <c r="H31" s="45">
        <v>6351152</v>
      </c>
      <c r="I31" s="45">
        <f t="shared" si="5"/>
        <v>0</v>
      </c>
      <c r="J31" s="45">
        <v>0</v>
      </c>
      <c r="K31" s="45">
        <v>0</v>
      </c>
      <c r="L31" s="45">
        <v>0</v>
      </c>
      <c r="M31" s="45">
        <v>0</v>
      </c>
      <c r="N31" s="113"/>
    </row>
    <row r="32" spans="1:15" ht="31.5" hidden="1" customHeight="1" x14ac:dyDescent="0.25">
      <c r="A32" s="33"/>
      <c r="B32" s="33"/>
      <c r="C32" s="46"/>
      <c r="D32" s="47">
        <f t="shared" si="4"/>
        <v>421448</v>
      </c>
      <c r="E32" s="47">
        <v>421448</v>
      </c>
      <c r="F32" s="47">
        <v>0</v>
      </c>
      <c r="G32" s="47">
        <v>0</v>
      </c>
      <c r="H32" s="47">
        <v>0</v>
      </c>
      <c r="I32" s="47">
        <f t="shared" si="5"/>
        <v>0</v>
      </c>
      <c r="J32" s="47">
        <v>0</v>
      </c>
      <c r="K32" s="47">
        <v>0</v>
      </c>
      <c r="L32" s="47">
        <v>0</v>
      </c>
      <c r="M32" s="47">
        <v>0</v>
      </c>
      <c r="N32" s="118" t="s">
        <v>21</v>
      </c>
    </row>
    <row r="33" spans="1:15" s="48" customFormat="1" ht="30" hidden="1" customHeight="1" x14ac:dyDescent="0.2">
      <c r="A33" s="33"/>
      <c r="B33" s="33"/>
      <c r="C33" s="42"/>
      <c r="D33" s="39">
        <f t="shared" si="4"/>
        <v>1084929</v>
      </c>
      <c r="E33" s="39">
        <v>1084929</v>
      </c>
      <c r="F33" s="39">
        <v>0</v>
      </c>
      <c r="G33" s="39">
        <v>0</v>
      </c>
      <c r="H33" s="39">
        <v>0</v>
      </c>
      <c r="I33" s="39">
        <f t="shared" si="5"/>
        <v>0</v>
      </c>
      <c r="J33" s="39">
        <v>0</v>
      </c>
      <c r="K33" s="39">
        <v>0</v>
      </c>
      <c r="L33" s="39">
        <v>0</v>
      </c>
      <c r="M33" s="39">
        <v>0</v>
      </c>
      <c r="N33" s="118"/>
    </row>
    <row r="34" spans="1:15" ht="31.5" hidden="1" customHeight="1" x14ac:dyDescent="0.25">
      <c r="A34" s="33"/>
      <c r="B34" s="33"/>
      <c r="C34" s="42"/>
      <c r="D34" s="39">
        <f t="shared" si="4"/>
        <v>48591390</v>
      </c>
      <c r="E34" s="39">
        <v>0</v>
      </c>
      <c r="F34" s="39">
        <v>48591390</v>
      </c>
      <c r="G34" s="39">
        <v>0</v>
      </c>
      <c r="H34" s="39">
        <v>0</v>
      </c>
      <c r="I34" s="39">
        <f t="shared" si="5"/>
        <v>0</v>
      </c>
      <c r="J34" s="39">
        <v>0</v>
      </c>
      <c r="K34" s="39">
        <v>0</v>
      </c>
      <c r="L34" s="39">
        <v>0</v>
      </c>
      <c r="M34" s="39">
        <v>0</v>
      </c>
      <c r="N34" s="118"/>
    </row>
    <row r="35" spans="1:15" ht="31.5" hidden="1" customHeight="1" x14ac:dyDescent="0.25">
      <c r="A35" s="33"/>
      <c r="B35" s="33"/>
      <c r="C35" s="42"/>
      <c r="D35" s="39">
        <f t="shared" si="4"/>
        <v>10292750</v>
      </c>
      <c r="E35" s="39">
        <v>0</v>
      </c>
      <c r="F35" s="39">
        <v>10292750</v>
      </c>
      <c r="G35" s="39">
        <v>0</v>
      </c>
      <c r="H35" s="39">
        <v>0</v>
      </c>
      <c r="I35" s="39">
        <f t="shared" si="5"/>
        <v>0</v>
      </c>
      <c r="J35" s="39">
        <v>0</v>
      </c>
      <c r="K35" s="39">
        <v>0</v>
      </c>
      <c r="L35" s="39">
        <v>0</v>
      </c>
      <c r="M35" s="39">
        <v>0</v>
      </c>
      <c r="N35" s="118"/>
    </row>
    <row r="36" spans="1:15" ht="31.5" hidden="1" customHeight="1" x14ac:dyDescent="0.25">
      <c r="A36" s="33"/>
      <c r="B36" s="33"/>
      <c r="C36" s="49"/>
      <c r="D36" s="39">
        <f t="shared" si="4"/>
        <v>0</v>
      </c>
      <c r="E36" s="39">
        <v>0</v>
      </c>
      <c r="F36" s="39">
        <v>0</v>
      </c>
      <c r="G36" s="39">
        <v>0</v>
      </c>
      <c r="H36" s="39">
        <v>0</v>
      </c>
      <c r="I36" s="39">
        <f t="shared" si="5"/>
        <v>7000000</v>
      </c>
      <c r="J36" s="39">
        <v>7000000</v>
      </c>
      <c r="K36" s="39">
        <v>0</v>
      </c>
      <c r="L36" s="39">
        <v>0</v>
      </c>
      <c r="M36" s="39">
        <v>0</v>
      </c>
      <c r="N36" s="118"/>
    </row>
    <row r="37" spans="1:15" ht="31.5" hidden="1" customHeight="1" x14ac:dyDescent="0.25">
      <c r="A37" s="33"/>
      <c r="B37" s="33"/>
      <c r="C37" s="50"/>
      <c r="D37" s="39">
        <f t="shared" si="4"/>
        <v>0</v>
      </c>
      <c r="E37" s="39">
        <v>0</v>
      </c>
      <c r="F37" s="39">
        <v>0</v>
      </c>
      <c r="G37" s="39">
        <v>0</v>
      </c>
      <c r="H37" s="39">
        <v>0</v>
      </c>
      <c r="I37" s="39">
        <f t="shared" si="5"/>
        <v>1500000</v>
      </c>
      <c r="J37" s="39">
        <v>1500000</v>
      </c>
      <c r="K37" s="39">
        <v>0</v>
      </c>
      <c r="L37" s="39">
        <v>0</v>
      </c>
      <c r="M37" s="39">
        <v>0</v>
      </c>
      <c r="N37" s="118"/>
    </row>
    <row r="38" spans="1:15" s="52" customFormat="1" hidden="1" x14ac:dyDescent="0.25">
      <c r="A38" s="51"/>
      <c r="B38" s="51"/>
      <c r="C38" s="42"/>
      <c r="D38" s="39">
        <f t="shared" si="4"/>
        <v>0</v>
      </c>
      <c r="E38" s="39">
        <v>0</v>
      </c>
      <c r="F38" s="39">
        <v>0</v>
      </c>
      <c r="G38" s="39">
        <v>0</v>
      </c>
      <c r="H38" s="39">
        <v>0</v>
      </c>
      <c r="I38" s="39">
        <f t="shared" si="5"/>
        <v>4000000</v>
      </c>
      <c r="J38" s="39">
        <v>4000000</v>
      </c>
      <c r="K38" s="39">
        <v>0</v>
      </c>
      <c r="L38" s="39">
        <v>0</v>
      </c>
      <c r="M38" s="39">
        <v>0</v>
      </c>
      <c r="N38" s="118"/>
    </row>
    <row r="39" spans="1:15" s="52" customFormat="1" ht="23.25" hidden="1" customHeight="1" x14ac:dyDescent="0.25">
      <c r="A39" s="51"/>
      <c r="B39" s="51"/>
      <c r="C39" s="50"/>
      <c r="D39" s="39">
        <f t="shared" si="4"/>
        <v>0</v>
      </c>
      <c r="E39" s="39">
        <v>0</v>
      </c>
      <c r="F39" s="39">
        <v>0</v>
      </c>
      <c r="G39" s="39">
        <v>0</v>
      </c>
      <c r="H39" s="39">
        <v>0</v>
      </c>
      <c r="I39" s="39">
        <f t="shared" si="5"/>
        <v>1940000</v>
      </c>
      <c r="J39" s="39">
        <v>1940000</v>
      </c>
      <c r="K39" s="39">
        <v>0</v>
      </c>
      <c r="L39" s="39">
        <v>0</v>
      </c>
      <c r="M39" s="39">
        <v>0</v>
      </c>
      <c r="N39" s="118"/>
    </row>
    <row r="40" spans="1:15" s="52" customFormat="1" ht="23.25" hidden="1" customHeight="1" x14ac:dyDescent="0.25">
      <c r="A40" s="51"/>
      <c r="B40" s="51"/>
      <c r="C40" s="49"/>
      <c r="D40" s="39">
        <f t="shared" si="4"/>
        <v>0</v>
      </c>
      <c r="E40" s="39">
        <v>0</v>
      </c>
      <c r="F40" s="39">
        <v>0</v>
      </c>
      <c r="G40" s="39">
        <v>0</v>
      </c>
      <c r="H40" s="39">
        <v>0</v>
      </c>
      <c r="I40" s="39">
        <f t="shared" si="5"/>
        <v>1000000</v>
      </c>
      <c r="J40" s="39">
        <v>1000000</v>
      </c>
      <c r="K40" s="39">
        <v>0</v>
      </c>
      <c r="L40" s="39">
        <v>0</v>
      </c>
      <c r="M40" s="39">
        <v>0</v>
      </c>
      <c r="N40" s="118"/>
    </row>
    <row r="41" spans="1:15" s="52" customFormat="1" hidden="1" x14ac:dyDescent="0.25">
      <c r="A41" s="51"/>
      <c r="B41" s="51"/>
      <c r="C41" s="42"/>
      <c r="D41" s="39">
        <f t="shared" si="4"/>
        <v>0</v>
      </c>
      <c r="E41" s="39">
        <v>0</v>
      </c>
      <c r="F41" s="39">
        <v>0</v>
      </c>
      <c r="G41" s="39">
        <v>0</v>
      </c>
      <c r="H41" s="39">
        <v>0</v>
      </c>
      <c r="I41" s="39">
        <f t="shared" si="5"/>
        <v>2126000</v>
      </c>
      <c r="J41" s="39">
        <v>2126000</v>
      </c>
      <c r="K41" s="39">
        <v>0</v>
      </c>
      <c r="L41" s="39">
        <v>0</v>
      </c>
      <c r="M41" s="39">
        <v>0</v>
      </c>
      <c r="N41" s="118"/>
    </row>
    <row r="42" spans="1:15" s="52" customFormat="1" ht="23.25" hidden="1" customHeight="1" x14ac:dyDescent="0.25">
      <c r="A42" s="51"/>
      <c r="B42" s="51"/>
      <c r="C42" s="49"/>
      <c r="D42" s="39">
        <f t="shared" si="4"/>
        <v>0</v>
      </c>
      <c r="E42" s="39">
        <v>0</v>
      </c>
      <c r="F42" s="39">
        <v>0</v>
      </c>
      <c r="G42" s="39">
        <v>0</v>
      </c>
      <c r="H42" s="39">
        <v>0</v>
      </c>
      <c r="I42" s="39">
        <f t="shared" si="5"/>
        <v>1200000</v>
      </c>
      <c r="J42" s="39">
        <v>1200000</v>
      </c>
      <c r="K42" s="39">
        <v>0</v>
      </c>
      <c r="L42" s="39">
        <v>0</v>
      </c>
      <c r="M42" s="39">
        <v>0</v>
      </c>
      <c r="N42" s="118"/>
    </row>
    <row r="43" spans="1:15" s="52" customFormat="1" hidden="1" x14ac:dyDescent="0.25">
      <c r="A43" s="51"/>
      <c r="B43" s="51"/>
      <c r="C43" s="42"/>
      <c r="D43" s="39">
        <f t="shared" si="4"/>
        <v>0</v>
      </c>
      <c r="E43" s="39">
        <v>0</v>
      </c>
      <c r="F43" s="39">
        <v>0</v>
      </c>
      <c r="G43" s="39">
        <v>0</v>
      </c>
      <c r="H43" s="39">
        <v>0</v>
      </c>
      <c r="I43" s="39">
        <f t="shared" si="5"/>
        <v>60000</v>
      </c>
      <c r="J43" s="39">
        <v>60000</v>
      </c>
      <c r="K43" s="39">
        <v>0</v>
      </c>
      <c r="L43" s="39">
        <v>0</v>
      </c>
      <c r="M43" s="39">
        <v>0</v>
      </c>
      <c r="N43" s="118"/>
    </row>
    <row r="44" spans="1:15" s="48" customFormat="1" hidden="1" x14ac:dyDescent="0.2">
      <c r="A44" s="33"/>
      <c r="B44" s="43"/>
      <c r="C44" s="53"/>
      <c r="D44" s="54">
        <f t="shared" si="4"/>
        <v>0</v>
      </c>
      <c r="E44" s="54">
        <v>0</v>
      </c>
      <c r="F44" s="54">
        <v>0</v>
      </c>
      <c r="G44" s="54">
        <v>0</v>
      </c>
      <c r="H44" s="54">
        <v>0</v>
      </c>
      <c r="I44" s="54">
        <f t="shared" si="5"/>
        <v>1000000</v>
      </c>
      <c r="J44" s="54">
        <v>1000000</v>
      </c>
      <c r="K44" s="54">
        <v>0</v>
      </c>
      <c r="L44" s="54">
        <v>0</v>
      </c>
      <c r="M44" s="54">
        <v>0</v>
      </c>
      <c r="N44" s="113"/>
    </row>
    <row r="45" spans="1:15" s="15" customFormat="1" ht="22.5" customHeight="1" x14ac:dyDescent="0.2">
      <c r="A45" s="11"/>
      <c r="B45" s="11"/>
      <c r="C45" s="12"/>
      <c r="D45" s="13">
        <f>D46</f>
        <v>0</v>
      </c>
      <c r="E45" s="13">
        <f t="shared" ref="E45:M45" si="6">E46</f>
        <v>0</v>
      </c>
      <c r="F45" s="13">
        <f t="shared" si="6"/>
        <v>0</v>
      </c>
      <c r="G45" s="13">
        <f t="shared" si="6"/>
        <v>0</v>
      </c>
      <c r="H45" s="13">
        <f t="shared" si="6"/>
        <v>0</v>
      </c>
      <c r="I45" s="13">
        <f t="shared" si="6"/>
        <v>0</v>
      </c>
      <c r="J45" s="13">
        <f t="shared" si="6"/>
        <v>0</v>
      </c>
      <c r="K45" s="13">
        <f t="shared" si="6"/>
        <v>0</v>
      </c>
      <c r="L45" s="13">
        <f t="shared" si="6"/>
        <v>0</v>
      </c>
      <c r="M45" s="13">
        <f t="shared" si="6"/>
        <v>0</v>
      </c>
      <c r="N45" s="14"/>
    </row>
    <row r="46" spans="1:15" s="32" customFormat="1" ht="21" customHeight="1" x14ac:dyDescent="0.2">
      <c r="A46" s="55"/>
      <c r="B46" s="28"/>
      <c r="C46" s="29"/>
      <c r="D46" s="30">
        <f t="shared" ref="D46:M46" si="7">SUM(D47:D47)</f>
        <v>0</v>
      </c>
      <c r="E46" s="30">
        <f t="shared" si="7"/>
        <v>0</v>
      </c>
      <c r="F46" s="30">
        <f t="shared" si="7"/>
        <v>0</v>
      </c>
      <c r="G46" s="30">
        <f t="shared" si="7"/>
        <v>0</v>
      </c>
      <c r="H46" s="30">
        <f t="shared" si="7"/>
        <v>0</v>
      </c>
      <c r="I46" s="30">
        <f t="shared" si="7"/>
        <v>0</v>
      </c>
      <c r="J46" s="30">
        <f t="shared" si="7"/>
        <v>0</v>
      </c>
      <c r="K46" s="30">
        <f t="shared" si="7"/>
        <v>0</v>
      </c>
      <c r="L46" s="30">
        <f t="shared" si="7"/>
        <v>0</v>
      </c>
      <c r="M46" s="30">
        <f t="shared" si="7"/>
        <v>0</v>
      </c>
      <c r="N46" s="56"/>
    </row>
    <row r="47" spans="1:15" s="3" customFormat="1" ht="23.25" customHeight="1" x14ac:dyDescent="0.25">
      <c r="A47" s="57"/>
      <c r="B47" s="57"/>
      <c r="C47" s="58"/>
      <c r="D47" s="59">
        <f>SUM(E47:H47)</f>
        <v>0</v>
      </c>
      <c r="E47" s="59"/>
      <c r="F47" s="59"/>
      <c r="G47" s="59"/>
      <c r="H47" s="59"/>
      <c r="I47" s="59">
        <f>SUM(J47:M47)</f>
        <v>0</v>
      </c>
      <c r="J47" s="59"/>
      <c r="K47" s="59"/>
      <c r="L47" s="59"/>
      <c r="M47" s="59"/>
      <c r="N47" s="26"/>
      <c r="O47" s="3" t="s">
        <v>20</v>
      </c>
    </row>
    <row r="48" spans="1:15" s="15" customFormat="1" ht="22.5" hidden="1" customHeight="1" x14ac:dyDescent="0.2">
      <c r="A48" s="11" t="s">
        <v>23</v>
      </c>
      <c r="B48" s="11"/>
      <c r="C48" s="12" t="s">
        <v>24</v>
      </c>
      <c r="D48" s="13">
        <f t="shared" ref="D48:M48" si="8">D49+D51</f>
        <v>115000</v>
      </c>
      <c r="E48" s="13">
        <f t="shared" si="8"/>
        <v>115000</v>
      </c>
      <c r="F48" s="13">
        <f t="shared" si="8"/>
        <v>0</v>
      </c>
      <c r="G48" s="13">
        <f t="shared" si="8"/>
        <v>0</v>
      </c>
      <c r="H48" s="13">
        <f t="shared" si="8"/>
        <v>0</v>
      </c>
      <c r="I48" s="13">
        <f t="shared" si="8"/>
        <v>25000</v>
      </c>
      <c r="J48" s="13">
        <f t="shared" si="8"/>
        <v>25000</v>
      </c>
      <c r="K48" s="13">
        <f t="shared" si="8"/>
        <v>0</v>
      </c>
      <c r="L48" s="13">
        <f t="shared" si="8"/>
        <v>0</v>
      </c>
      <c r="M48" s="13">
        <f t="shared" si="8"/>
        <v>0</v>
      </c>
      <c r="N48" s="14"/>
    </row>
    <row r="49" spans="1:15" s="15" customFormat="1" ht="21" hidden="1" customHeight="1" x14ac:dyDescent="0.2">
      <c r="A49" s="60"/>
      <c r="B49" s="28" t="s">
        <v>25</v>
      </c>
      <c r="C49" s="29" t="s">
        <v>26</v>
      </c>
      <c r="D49" s="30">
        <f t="shared" ref="D49:M49" si="9">SUM(D50:D50)</f>
        <v>115000</v>
      </c>
      <c r="E49" s="30">
        <f t="shared" si="9"/>
        <v>115000</v>
      </c>
      <c r="F49" s="30">
        <f t="shared" si="9"/>
        <v>0</v>
      </c>
      <c r="G49" s="30">
        <f t="shared" si="9"/>
        <v>0</v>
      </c>
      <c r="H49" s="30">
        <f t="shared" si="9"/>
        <v>0</v>
      </c>
      <c r="I49" s="30">
        <f t="shared" si="9"/>
        <v>0</v>
      </c>
      <c r="J49" s="30">
        <f t="shared" si="9"/>
        <v>0</v>
      </c>
      <c r="K49" s="30">
        <f t="shared" si="9"/>
        <v>0</v>
      </c>
      <c r="L49" s="30">
        <f t="shared" si="9"/>
        <v>0</v>
      </c>
      <c r="M49" s="30">
        <f t="shared" si="9"/>
        <v>0</v>
      </c>
      <c r="N49" s="56"/>
    </row>
    <row r="50" spans="1:15" s="64" customFormat="1" ht="33.75" hidden="1" customHeight="1" x14ac:dyDescent="0.2">
      <c r="A50" s="61"/>
      <c r="B50" s="62"/>
      <c r="C50" s="58" t="s">
        <v>18</v>
      </c>
      <c r="D50" s="59">
        <f>SUM(E50:H50)</f>
        <v>115000</v>
      </c>
      <c r="E50" s="59">
        <v>115000</v>
      </c>
      <c r="F50" s="59">
        <v>0</v>
      </c>
      <c r="G50" s="59">
        <v>0</v>
      </c>
      <c r="H50" s="59">
        <v>0</v>
      </c>
      <c r="I50" s="59">
        <f>SUM(J50:M50)</f>
        <v>0</v>
      </c>
      <c r="J50" s="59">
        <v>0</v>
      </c>
      <c r="K50" s="59">
        <v>0</v>
      </c>
      <c r="L50" s="59">
        <v>0</v>
      </c>
      <c r="M50" s="59">
        <v>0</v>
      </c>
      <c r="N50" s="63" t="s">
        <v>27</v>
      </c>
    </row>
    <row r="51" spans="1:15" s="15" customFormat="1" ht="21" hidden="1" customHeight="1" x14ac:dyDescent="0.2">
      <c r="A51" s="65"/>
      <c r="B51" s="17" t="s">
        <v>28</v>
      </c>
      <c r="C51" s="18" t="s">
        <v>29</v>
      </c>
      <c r="D51" s="19">
        <f>SUM(D52)</f>
        <v>0</v>
      </c>
      <c r="E51" s="19">
        <f t="shared" ref="E51:M51" si="10">SUM(E52)</f>
        <v>0</v>
      </c>
      <c r="F51" s="19">
        <f t="shared" si="10"/>
        <v>0</v>
      </c>
      <c r="G51" s="19">
        <f t="shared" si="10"/>
        <v>0</v>
      </c>
      <c r="H51" s="19">
        <f t="shared" si="10"/>
        <v>0</v>
      </c>
      <c r="I51" s="19">
        <f t="shared" si="10"/>
        <v>25000</v>
      </c>
      <c r="J51" s="19">
        <f t="shared" si="10"/>
        <v>25000</v>
      </c>
      <c r="K51" s="19">
        <f t="shared" si="10"/>
        <v>0</v>
      </c>
      <c r="L51" s="19">
        <f t="shared" si="10"/>
        <v>0</v>
      </c>
      <c r="M51" s="19">
        <f t="shared" si="10"/>
        <v>0</v>
      </c>
      <c r="N51" s="66"/>
    </row>
    <row r="52" spans="1:15" s="69" customFormat="1" ht="23.25" hidden="1" customHeight="1" x14ac:dyDescent="0.2">
      <c r="A52" s="65"/>
      <c r="B52" s="67"/>
      <c r="C52" s="24" t="s">
        <v>30</v>
      </c>
      <c r="D52" s="25">
        <f>SUM(E52:H52)</f>
        <v>0</v>
      </c>
      <c r="E52" s="25">
        <v>0</v>
      </c>
      <c r="F52" s="25">
        <v>0</v>
      </c>
      <c r="G52" s="25">
        <v>0</v>
      </c>
      <c r="H52" s="25">
        <v>0</v>
      </c>
      <c r="I52" s="25">
        <f>SUM(J52:M52)</f>
        <v>25000</v>
      </c>
      <c r="J52" s="25">
        <v>25000</v>
      </c>
      <c r="K52" s="25">
        <v>0</v>
      </c>
      <c r="L52" s="25">
        <v>0</v>
      </c>
      <c r="M52" s="25">
        <v>0</v>
      </c>
      <c r="N52" s="68" t="s">
        <v>19</v>
      </c>
    </row>
    <row r="53" spans="1:15" s="15" customFormat="1" ht="22.5" hidden="1" customHeight="1" x14ac:dyDescent="0.2">
      <c r="A53" s="11" t="s">
        <v>31</v>
      </c>
      <c r="B53" s="11"/>
      <c r="C53" s="12" t="s">
        <v>32</v>
      </c>
      <c r="D53" s="13">
        <f>D54+D56</f>
        <v>25882</v>
      </c>
      <c r="E53" s="13">
        <f t="shared" ref="E53:M53" si="11">E54+E56</f>
        <v>3882</v>
      </c>
      <c r="F53" s="13">
        <f t="shared" si="11"/>
        <v>0</v>
      </c>
      <c r="G53" s="13">
        <f t="shared" si="11"/>
        <v>0</v>
      </c>
      <c r="H53" s="13">
        <f t="shared" si="11"/>
        <v>22000</v>
      </c>
      <c r="I53" s="13">
        <f t="shared" si="11"/>
        <v>1772921</v>
      </c>
      <c r="J53" s="13">
        <f t="shared" si="11"/>
        <v>1772921</v>
      </c>
      <c r="K53" s="13">
        <f t="shared" si="11"/>
        <v>0</v>
      </c>
      <c r="L53" s="13">
        <f t="shared" si="11"/>
        <v>0</v>
      </c>
      <c r="M53" s="13">
        <f t="shared" si="11"/>
        <v>0</v>
      </c>
      <c r="N53" s="14"/>
    </row>
    <row r="54" spans="1:15" s="32" customFormat="1" ht="21" hidden="1" customHeight="1" x14ac:dyDescent="0.2">
      <c r="A54" s="55"/>
      <c r="B54" s="28" t="s">
        <v>33</v>
      </c>
      <c r="C54" s="29" t="s">
        <v>34</v>
      </c>
      <c r="D54" s="30">
        <f t="shared" ref="D54:M54" si="12">SUM(D55)</f>
        <v>0</v>
      </c>
      <c r="E54" s="30">
        <f t="shared" si="12"/>
        <v>0</v>
      </c>
      <c r="F54" s="30">
        <f t="shared" si="12"/>
        <v>0</v>
      </c>
      <c r="G54" s="30">
        <f t="shared" si="12"/>
        <v>0</v>
      </c>
      <c r="H54" s="30">
        <f t="shared" si="12"/>
        <v>0</v>
      </c>
      <c r="I54" s="30">
        <f t="shared" si="12"/>
        <v>20000</v>
      </c>
      <c r="J54" s="30">
        <f t="shared" si="12"/>
        <v>20000</v>
      </c>
      <c r="K54" s="30">
        <f t="shared" si="12"/>
        <v>0</v>
      </c>
      <c r="L54" s="30">
        <f t="shared" si="12"/>
        <v>0</v>
      </c>
      <c r="M54" s="30">
        <f t="shared" si="12"/>
        <v>0</v>
      </c>
      <c r="N54" s="56"/>
    </row>
    <row r="55" spans="1:15" s="3" customFormat="1" ht="23.25" hidden="1" customHeight="1" x14ac:dyDescent="0.25">
      <c r="A55" s="16"/>
      <c r="B55" s="57"/>
      <c r="C55" s="70" t="s">
        <v>18</v>
      </c>
      <c r="D55" s="71">
        <f>SUM(E55:H55)</f>
        <v>0</v>
      </c>
      <c r="E55" s="71">
        <v>0</v>
      </c>
      <c r="F55" s="71">
        <v>0</v>
      </c>
      <c r="G55" s="71">
        <v>0</v>
      </c>
      <c r="H55" s="71">
        <v>0</v>
      </c>
      <c r="I55" s="59">
        <f>SUM(J55:M55)</f>
        <v>20000</v>
      </c>
      <c r="J55" s="59">
        <f>40000-20000</f>
        <v>20000</v>
      </c>
      <c r="K55" s="71">
        <v>0</v>
      </c>
      <c r="L55" s="71">
        <v>0</v>
      </c>
      <c r="M55" s="71">
        <v>0</v>
      </c>
      <c r="N55" s="68" t="s">
        <v>19</v>
      </c>
      <c r="O55" s="3" t="s">
        <v>35</v>
      </c>
    </row>
    <row r="56" spans="1:15" s="32" customFormat="1" ht="21" hidden="1" customHeight="1" x14ac:dyDescent="0.2">
      <c r="A56" s="16"/>
      <c r="B56" s="17" t="s">
        <v>36</v>
      </c>
      <c r="C56" s="18" t="s">
        <v>37</v>
      </c>
      <c r="D56" s="19">
        <f t="shared" ref="D56:M56" si="13">SUM(D57:D60)</f>
        <v>25882</v>
      </c>
      <c r="E56" s="19">
        <f t="shared" si="13"/>
        <v>3882</v>
      </c>
      <c r="F56" s="19">
        <f t="shared" si="13"/>
        <v>0</v>
      </c>
      <c r="G56" s="19">
        <f t="shared" si="13"/>
        <v>0</v>
      </c>
      <c r="H56" s="19">
        <f t="shared" si="13"/>
        <v>22000</v>
      </c>
      <c r="I56" s="19">
        <f t="shared" si="13"/>
        <v>1752921</v>
      </c>
      <c r="J56" s="19">
        <f t="shared" si="13"/>
        <v>1752921</v>
      </c>
      <c r="K56" s="19">
        <f t="shared" si="13"/>
        <v>0</v>
      </c>
      <c r="L56" s="19">
        <f t="shared" si="13"/>
        <v>0</v>
      </c>
      <c r="M56" s="19">
        <f t="shared" si="13"/>
        <v>0</v>
      </c>
      <c r="N56" s="66"/>
    </row>
    <row r="57" spans="1:15" s="2" customFormat="1" ht="23.25" hidden="1" customHeight="1" x14ac:dyDescent="0.2">
      <c r="A57" s="16"/>
      <c r="B57" s="16"/>
      <c r="C57" s="72" t="s">
        <v>38</v>
      </c>
      <c r="D57" s="73">
        <f>SUM(E57:H57)</f>
        <v>25882</v>
      </c>
      <c r="E57" s="73">
        <v>3882</v>
      </c>
      <c r="F57" s="73">
        <v>0</v>
      </c>
      <c r="G57" s="73">
        <v>0</v>
      </c>
      <c r="H57" s="73">
        <v>22000</v>
      </c>
      <c r="I57" s="73">
        <f t="shared" ref="I57:I60" si="14">SUM(J57:M57)</f>
        <v>0</v>
      </c>
      <c r="J57" s="73">
        <v>0</v>
      </c>
      <c r="K57" s="73">
        <v>0</v>
      </c>
      <c r="L57" s="73">
        <v>0</v>
      </c>
      <c r="M57" s="73">
        <v>0</v>
      </c>
      <c r="N57" s="117" t="s">
        <v>19</v>
      </c>
      <c r="O57" s="2" t="s">
        <v>39</v>
      </c>
    </row>
    <row r="58" spans="1:15" s="2" customFormat="1" ht="23.25" hidden="1" customHeight="1" x14ac:dyDescent="0.2">
      <c r="A58" s="16"/>
      <c r="B58" s="16"/>
      <c r="C58" s="74" t="s">
        <v>22</v>
      </c>
      <c r="D58" s="75">
        <f>SUM(E58:H58)</f>
        <v>0</v>
      </c>
      <c r="E58" s="75">
        <v>0</v>
      </c>
      <c r="F58" s="75">
        <v>0</v>
      </c>
      <c r="G58" s="75">
        <v>0</v>
      </c>
      <c r="H58" s="75">
        <v>0</v>
      </c>
      <c r="I58" s="75">
        <f t="shared" si="14"/>
        <v>175000</v>
      </c>
      <c r="J58" s="75">
        <v>175000</v>
      </c>
      <c r="K58" s="75">
        <v>0</v>
      </c>
      <c r="L58" s="75">
        <v>0</v>
      </c>
      <c r="M58" s="75">
        <v>0</v>
      </c>
      <c r="N58" s="118"/>
      <c r="O58" s="2" t="s">
        <v>40</v>
      </c>
    </row>
    <row r="59" spans="1:15" s="2" customFormat="1" ht="49.5" hidden="1" customHeight="1" x14ac:dyDescent="0.2">
      <c r="A59" s="16"/>
      <c r="B59" s="76"/>
      <c r="C59" s="77" t="s">
        <v>41</v>
      </c>
      <c r="D59" s="75">
        <f t="shared" ref="D59:D60" si="15">SUM(E59:H59)</f>
        <v>0</v>
      </c>
      <c r="E59" s="75">
        <v>0</v>
      </c>
      <c r="F59" s="75">
        <v>0</v>
      </c>
      <c r="G59" s="75">
        <v>0</v>
      </c>
      <c r="H59" s="75">
        <v>0</v>
      </c>
      <c r="I59" s="75">
        <f t="shared" si="14"/>
        <v>600000</v>
      </c>
      <c r="J59" s="75">
        <v>600000</v>
      </c>
      <c r="K59" s="75">
        <v>0</v>
      </c>
      <c r="L59" s="75">
        <v>0</v>
      </c>
      <c r="M59" s="75">
        <v>0</v>
      </c>
      <c r="N59" s="118"/>
      <c r="O59" s="2" t="s">
        <v>40</v>
      </c>
    </row>
    <row r="60" spans="1:15" s="2" customFormat="1" ht="90" hidden="1" x14ac:dyDescent="0.2">
      <c r="A60" s="78"/>
      <c r="B60" s="78"/>
      <c r="C60" s="79" t="s">
        <v>42</v>
      </c>
      <c r="D60" s="80">
        <f t="shared" si="15"/>
        <v>0</v>
      </c>
      <c r="E60" s="80">
        <v>0</v>
      </c>
      <c r="F60" s="80">
        <v>0</v>
      </c>
      <c r="G60" s="80">
        <v>0</v>
      </c>
      <c r="H60" s="80">
        <v>0</v>
      </c>
      <c r="I60" s="80">
        <f t="shared" si="14"/>
        <v>977921</v>
      </c>
      <c r="J60" s="80">
        <v>977921</v>
      </c>
      <c r="K60" s="80">
        <v>0</v>
      </c>
      <c r="L60" s="80">
        <v>0</v>
      </c>
      <c r="M60" s="80">
        <v>0</v>
      </c>
      <c r="N60" s="113"/>
      <c r="O60" s="2" t="s">
        <v>43</v>
      </c>
    </row>
    <row r="61" spans="1:15" s="21" customFormat="1" ht="22.5" hidden="1" customHeight="1" x14ac:dyDescent="0.2">
      <c r="A61" s="81" t="s">
        <v>44</v>
      </c>
      <c r="B61" s="82"/>
      <c r="C61" s="83" t="s">
        <v>45</v>
      </c>
      <c r="D61" s="84">
        <f t="shared" ref="D61:M61" si="16">D62+D64</f>
        <v>827498</v>
      </c>
      <c r="E61" s="84">
        <f t="shared" si="16"/>
        <v>124125</v>
      </c>
      <c r="F61" s="84">
        <f t="shared" si="16"/>
        <v>0</v>
      </c>
      <c r="G61" s="84">
        <f t="shared" si="16"/>
        <v>0</v>
      </c>
      <c r="H61" s="84">
        <f t="shared" si="16"/>
        <v>703373</v>
      </c>
      <c r="I61" s="84">
        <f t="shared" si="16"/>
        <v>600000</v>
      </c>
      <c r="J61" s="84">
        <f t="shared" si="16"/>
        <v>90000</v>
      </c>
      <c r="K61" s="84">
        <f t="shared" si="16"/>
        <v>0</v>
      </c>
      <c r="L61" s="84">
        <f t="shared" si="16"/>
        <v>0</v>
      </c>
      <c r="M61" s="84">
        <f t="shared" si="16"/>
        <v>510000</v>
      </c>
      <c r="N61" s="85"/>
    </row>
    <row r="62" spans="1:15" s="21" customFormat="1" ht="21" hidden="1" customHeight="1" x14ac:dyDescent="0.2">
      <c r="A62" s="76"/>
      <c r="B62" s="28" t="s">
        <v>46</v>
      </c>
      <c r="C62" s="29" t="s">
        <v>47</v>
      </c>
      <c r="D62" s="19">
        <f t="shared" ref="D62:M62" si="17">SUM(D63:D63)</f>
        <v>0</v>
      </c>
      <c r="E62" s="19">
        <f t="shared" si="17"/>
        <v>0</v>
      </c>
      <c r="F62" s="19">
        <f t="shared" si="17"/>
        <v>0</v>
      </c>
      <c r="G62" s="19">
        <f t="shared" si="17"/>
        <v>0</v>
      </c>
      <c r="H62" s="19">
        <f t="shared" si="17"/>
        <v>0</v>
      </c>
      <c r="I62" s="19">
        <f t="shared" si="17"/>
        <v>300000</v>
      </c>
      <c r="J62" s="19">
        <f t="shared" si="17"/>
        <v>45000</v>
      </c>
      <c r="K62" s="19">
        <f t="shared" si="17"/>
        <v>0</v>
      </c>
      <c r="L62" s="19">
        <f t="shared" si="17"/>
        <v>0</v>
      </c>
      <c r="M62" s="19">
        <f t="shared" si="17"/>
        <v>255000</v>
      </c>
      <c r="N62" s="20"/>
    </row>
    <row r="63" spans="1:15" s="3" customFormat="1" ht="32.25" hidden="1" customHeight="1" x14ac:dyDescent="0.25">
      <c r="A63" s="16"/>
      <c r="B63" s="86"/>
      <c r="C63" s="87" t="s">
        <v>48</v>
      </c>
      <c r="D63" s="25">
        <f>SUM(E63:H63)</f>
        <v>0</v>
      </c>
      <c r="E63" s="25">
        <v>0</v>
      </c>
      <c r="F63" s="25">
        <v>0</v>
      </c>
      <c r="G63" s="25">
        <v>0</v>
      </c>
      <c r="H63" s="25">
        <v>0</v>
      </c>
      <c r="I63" s="25">
        <f>SUM(J63:M63)</f>
        <v>300000</v>
      </c>
      <c r="J63" s="25">
        <v>45000</v>
      </c>
      <c r="K63" s="25">
        <v>0</v>
      </c>
      <c r="L63" s="25">
        <v>0</v>
      </c>
      <c r="M63" s="25">
        <v>255000</v>
      </c>
      <c r="N63" s="26" t="s">
        <v>49</v>
      </c>
    </row>
    <row r="64" spans="1:15" s="21" customFormat="1" ht="21" hidden="1" customHeight="1" x14ac:dyDescent="0.2">
      <c r="A64" s="16"/>
      <c r="B64" s="17" t="s">
        <v>50</v>
      </c>
      <c r="C64" s="18" t="s">
        <v>51</v>
      </c>
      <c r="D64" s="19">
        <f>SUM(D65:D66)</f>
        <v>827498</v>
      </c>
      <c r="E64" s="19">
        <f t="shared" ref="E64:M64" si="18">SUM(E65:E66)</f>
        <v>124125</v>
      </c>
      <c r="F64" s="19">
        <f t="shared" si="18"/>
        <v>0</v>
      </c>
      <c r="G64" s="19">
        <f t="shared" si="18"/>
        <v>0</v>
      </c>
      <c r="H64" s="19">
        <f t="shared" si="18"/>
        <v>703373</v>
      </c>
      <c r="I64" s="19">
        <f t="shared" si="18"/>
        <v>300000</v>
      </c>
      <c r="J64" s="19">
        <f t="shared" si="18"/>
        <v>45000</v>
      </c>
      <c r="K64" s="19">
        <f t="shared" si="18"/>
        <v>0</v>
      </c>
      <c r="L64" s="19">
        <f t="shared" si="18"/>
        <v>0</v>
      </c>
      <c r="M64" s="19">
        <f t="shared" si="18"/>
        <v>255000</v>
      </c>
      <c r="N64" s="20"/>
    </row>
    <row r="65" spans="1:14" s="3" customFormat="1" ht="40.5" hidden="1" customHeight="1" x14ac:dyDescent="0.25">
      <c r="A65" s="76"/>
      <c r="B65" s="88"/>
      <c r="C65" s="89" t="s">
        <v>52</v>
      </c>
      <c r="D65" s="73">
        <f>SUM(E65:H65)</f>
        <v>0</v>
      </c>
      <c r="E65" s="73">
        <v>0</v>
      </c>
      <c r="F65" s="73">
        <v>0</v>
      </c>
      <c r="G65" s="73">
        <v>0</v>
      </c>
      <c r="H65" s="73">
        <v>0</v>
      </c>
      <c r="I65" s="73">
        <f>SUM(J65:M65)</f>
        <v>300000</v>
      </c>
      <c r="J65" s="73">
        <v>45000</v>
      </c>
      <c r="K65" s="73">
        <v>0</v>
      </c>
      <c r="L65" s="73">
        <v>0</v>
      </c>
      <c r="M65" s="73">
        <v>255000</v>
      </c>
      <c r="N65" s="118" t="s">
        <v>53</v>
      </c>
    </row>
    <row r="66" spans="1:14" s="3" customFormat="1" ht="23.25" hidden="1" customHeight="1" x14ac:dyDescent="0.25">
      <c r="A66" s="76"/>
      <c r="B66" s="88"/>
      <c r="C66" s="90" t="s">
        <v>54</v>
      </c>
      <c r="D66" s="80">
        <f>SUM(E66:H66)</f>
        <v>827498</v>
      </c>
      <c r="E66" s="80">
        <v>124125</v>
      </c>
      <c r="F66" s="80">
        <v>0</v>
      </c>
      <c r="G66" s="80">
        <v>0</v>
      </c>
      <c r="H66" s="80">
        <v>703373</v>
      </c>
      <c r="I66" s="80">
        <f>SUM(J66:M66)</f>
        <v>0</v>
      </c>
      <c r="J66" s="80">
        <v>0</v>
      </c>
      <c r="K66" s="80">
        <v>0</v>
      </c>
      <c r="L66" s="80">
        <v>0</v>
      </c>
      <c r="M66" s="80">
        <v>0</v>
      </c>
      <c r="N66" s="113"/>
    </row>
    <row r="67" spans="1:14" s="21" customFormat="1" ht="22.5" hidden="1" customHeight="1" x14ac:dyDescent="0.2">
      <c r="A67" s="11" t="s">
        <v>55</v>
      </c>
      <c r="B67" s="91"/>
      <c r="C67" s="12" t="s">
        <v>56</v>
      </c>
      <c r="D67" s="13">
        <f>D68</f>
        <v>45412</v>
      </c>
      <c r="E67" s="13">
        <f t="shared" ref="E67:M67" si="19">E68</f>
        <v>6927</v>
      </c>
      <c r="F67" s="13">
        <f t="shared" si="19"/>
        <v>0</v>
      </c>
      <c r="G67" s="13">
        <f t="shared" si="19"/>
        <v>0</v>
      </c>
      <c r="H67" s="13">
        <f t="shared" si="19"/>
        <v>38485</v>
      </c>
      <c r="I67" s="13">
        <f t="shared" si="19"/>
        <v>0</v>
      </c>
      <c r="J67" s="13">
        <f t="shared" si="19"/>
        <v>0</v>
      </c>
      <c r="K67" s="13">
        <f t="shared" si="19"/>
        <v>0</v>
      </c>
      <c r="L67" s="13">
        <f t="shared" si="19"/>
        <v>0</v>
      </c>
      <c r="M67" s="13">
        <f t="shared" si="19"/>
        <v>0</v>
      </c>
      <c r="N67" s="92"/>
    </row>
    <row r="68" spans="1:14" s="21" customFormat="1" ht="21" hidden="1" customHeight="1" x14ac:dyDescent="0.2">
      <c r="A68" s="76"/>
      <c r="B68" s="17" t="s">
        <v>57</v>
      </c>
      <c r="C68" s="18" t="s">
        <v>58</v>
      </c>
      <c r="D68" s="19">
        <f>SUM(D69:D70)</f>
        <v>45412</v>
      </c>
      <c r="E68" s="19">
        <f>SUM(E69:E70)</f>
        <v>6927</v>
      </c>
      <c r="F68" s="19">
        <f t="shared" ref="F68:M68" si="20">SUM(F69:F70)</f>
        <v>0</v>
      </c>
      <c r="G68" s="19">
        <f t="shared" si="20"/>
        <v>0</v>
      </c>
      <c r="H68" s="19">
        <f t="shared" si="20"/>
        <v>38485</v>
      </c>
      <c r="I68" s="19">
        <f t="shared" si="20"/>
        <v>0</v>
      </c>
      <c r="J68" s="19">
        <f t="shared" si="20"/>
        <v>0</v>
      </c>
      <c r="K68" s="19">
        <f t="shared" si="20"/>
        <v>0</v>
      </c>
      <c r="L68" s="19">
        <f t="shared" si="20"/>
        <v>0</v>
      </c>
      <c r="M68" s="19">
        <f t="shared" si="20"/>
        <v>0</v>
      </c>
      <c r="N68" s="66"/>
    </row>
    <row r="69" spans="1:14" s="3" customFormat="1" ht="23.25" hidden="1" customHeight="1" x14ac:dyDescent="0.25">
      <c r="A69" s="16"/>
      <c r="B69" s="93"/>
      <c r="C69" s="89" t="s">
        <v>59</v>
      </c>
      <c r="D69" s="73">
        <f t="shared" ref="D69:D70" si="21">SUM(E69:H69)</f>
        <v>29412</v>
      </c>
      <c r="E69" s="73">
        <v>4412</v>
      </c>
      <c r="F69" s="73">
        <v>0</v>
      </c>
      <c r="G69" s="73">
        <v>0</v>
      </c>
      <c r="H69" s="73">
        <v>25000</v>
      </c>
      <c r="I69" s="73">
        <f t="shared" ref="I69:I70" si="22">SUM(J69:M69)</f>
        <v>0</v>
      </c>
      <c r="J69" s="73">
        <v>0</v>
      </c>
      <c r="K69" s="73">
        <v>0</v>
      </c>
      <c r="L69" s="73">
        <v>0</v>
      </c>
      <c r="M69" s="73">
        <v>0</v>
      </c>
      <c r="N69" s="117" t="s">
        <v>60</v>
      </c>
    </row>
    <row r="70" spans="1:14" s="3" customFormat="1" ht="23.25" hidden="1" customHeight="1" x14ac:dyDescent="0.25">
      <c r="A70" s="57"/>
      <c r="B70" s="94"/>
      <c r="C70" s="90" t="s">
        <v>61</v>
      </c>
      <c r="D70" s="80">
        <f t="shared" si="21"/>
        <v>16000</v>
      </c>
      <c r="E70" s="80">
        <v>2515</v>
      </c>
      <c r="F70" s="80">
        <v>0</v>
      </c>
      <c r="G70" s="80">
        <v>0</v>
      </c>
      <c r="H70" s="80">
        <v>13485</v>
      </c>
      <c r="I70" s="80">
        <f t="shared" si="22"/>
        <v>0</v>
      </c>
      <c r="J70" s="80">
        <v>0</v>
      </c>
      <c r="K70" s="80">
        <v>0</v>
      </c>
      <c r="L70" s="80">
        <v>0</v>
      </c>
      <c r="M70" s="80">
        <v>0</v>
      </c>
      <c r="N70" s="113"/>
    </row>
    <row r="71" spans="1:14" s="21" customFormat="1" ht="32.25" hidden="1" customHeight="1" x14ac:dyDescent="0.2">
      <c r="A71" s="11" t="s">
        <v>62</v>
      </c>
      <c r="B71" s="91"/>
      <c r="C71" s="12" t="s">
        <v>63</v>
      </c>
      <c r="D71" s="13">
        <f>D72</f>
        <v>9044196</v>
      </c>
      <c r="E71" s="13">
        <f t="shared" ref="E71:M71" si="23">E72</f>
        <v>1365790</v>
      </c>
      <c r="F71" s="13">
        <f t="shared" si="23"/>
        <v>0</v>
      </c>
      <c r="G71" s="13">
        <f t="shared" si="23"/>
        <v>1758787</v>
      </c>
      <c r="H71" s="13">
        <f t="shared" si="23"/>
        <v>5919619</v>
      </c>
      <c r="I71" s="13">
        <f t="shared" si="23"/>
        <v>80000</v>
      </c>
      <c r="J71" s="13">
        <f t="shared" si="23"/>
        <v>80000</v>
      </c>
      <c r="K71" s="13">
        <f t="shared" si="23"/>
        <v>0</v>
      </c>
      <c r="L71" s="13">
        <f t="shared" si="23"/>
        <v>0</v>
      </c>
      <c r="M71" s="13">
        <f t="shared" si="23"/>
        <v>0</v>
      </c>
      <c r="N71" s="92"/>
    </row>
    <row r="72" spans="1:14" s="21" customFormat="1" ht="21" hidden="1" customHeight="1" x14ac:dyDescent="0.2">
      <c r="A72" s="76"/>
      <c r="B72" s="17" t="s">
        <v>64</v>
      </c>
      <c r="C72" s="18" t="s">
        <v>65</v>
      </c>
      <c r="D72" s="19">
        <f t="shared" ref="D72:M72" si="24">SUM(D73:D79)</f>
        <v>9044196</v>
      </c>
      <c r="E72" s="19">
        <f t="shared" si="24"/>
        <v>1365790</v>
      </c>
      <c r="F72" s="19">
        <f t="shared" si="24"/>
        <v>0</v>
      </c>
      <c r="G72" s="19">
        <f t="shared" si="24"/>
        <v>1758787</v>
      </c>
      <c r="H72" s="19">
        <f t="shared" si="24"/>
        <v>5919619</v>
      </c>
      <c r="I72" s="19">
        <f t="shared" si="24"/>
        <v>80000</v>
      </c>
      <c r="J72" s="19">
        <f t="shared" si="24"/>
        <v>80000</v>
      </c>
      <c r="K72" s="19">
        <f t="shared" si="24"/>
        <v>0</v>
      </c>
      <c r="L72" s="19">
        <f t="shared" si="24"/>
        <v>0</v>
      </c>
      <c r="M72" s="19">
        <f t="shared" si="24"/>
        <v>0</v>
      </c>
      <c r="N72" s="66"/>
    </row>
    <row r="73" spans="1:14" s="3" customFormat="1" ht="36.75" hidden="1" customHeight="1" x14ac:dyDescent="0.25">
      <c r="A73" s="16"/>
      <c r="B73" s="93"/>
      <c r="C73" s="89" t="s">
        <v>66</v>
      </c>
      <c r="D73" s="73">
        <f t="shared" ref="D73:D76" si="25">SUM(E73:H73)</f>
        <v>3163878</v>
      </c>
      <c r="E73" s="73">
        <f>414117+3000</f>
        <v>417117</v>
      </c>
      <c r="F73" s="73">
        <v>0</v>
      </c>
      <c r="G73" s="73">
        <v>343127</v>
      </c>
      <c r="H73" s="73">
        <f>2386634+17000</f>
        <v>2403634</v>
      </c>
      <c r="I73" s="73">
        <f t="shared" ref="I73:I79" si="26">SUM(J73:M73)</f>
        <v>0</v>
      </c>
      <c r="J73" s="73">
        <v>0</v>
      </c>
      <c r="K73" s="73">
        <v>0</v>
      </c>
      <c r="L73" s="73">
        <v>0</v>
      </c>
      <c r="M73" s="73">
        <v>0</v>
      </c>
      <c r="N73" s="95" t="s">
        <v>67</v>
      </c>
    </row>
    <row r="74" spans="1:14" s="3" customFormat="1" ht="51" hidden="1" customHeight="1" x14ac:dyDescent="0.25">
      <c r="A74" s="16"/>
      <c r="B74" s="93"/>
      <c r="C74" s="77" t="s">
        <v>68</v>
      </c>
      <c r="D74" s="75">
        <f t="shared" si="25"/>
        <v>101000</v>
      </c>
      <c r="E74" s="75">
        <v>15150</v>
      </c>
      <c r="F74" s="75">
        <v>0</v>
      </c>
      <c r="G74" s="75">
        <v>0</v>
      </c>
      <c r="H74" s="75">
        <v>85850</v>
      </c>
      <c r="I74" s="75">
        <f t="shared" si="26"/>
        <v>0</v>
      </c>
      <c r="J74" s="75">
        <v>0</v>
      </c>
      <c r="K74" s="75">
        <v>0</v>
      </c>
      <c r="L74" s="75">
        <v>0</v>
      </c>
      <c r="M74" s="75">
        <v>0</v>
      </c>
      <c r="N74" s="119" t="s">
        <v>69</v>
      </c>
    </row>
    <row r="75" spans="1:14" s="3" customFormat="1" ht="31.5" hidden="1" customHeight="1" x14ac:dyDescent="0.25">
      <c r="A75" s="16"/>
      <c r="B75" s="93"/>
      <c r="C75" s="77" t="s">
        <v>70</v>
      </c>
      <c r="D75" s="75">
        <f t="shared" si="25"/>
        <v>0</v>
      </c>
      <c r="E75" s="75">
        <v>0</v>
      </c>
      <c r="F75" s="75">
        <v>0</v>
      </c>
      <c r="G75" s="75">
        <v>0</v>
      </c>
      <c r="H75" s="75">
        <v>0</v>
      </c>
      <c r="I75" s="75">
        <f t="shared" si="26"/>
        <v>80000</v>
      </c>
      <c r="J75" s="75">
        <v>80000</v>
      </c>
      <c r="K75" s="75">
        <v>0</v>
      </c>
      <c r="L75" s="75">
        <v>0</v>
      </c>
      <c r="M75" s="75">
        <v>0</v>
      </c>
      <c r="N75" s="119"/>
    </row>
    <row r="76" spans="1:14" s="3" customFormat="1" ht="51" hidden="1" customHeight="1" x14ac:dyDescent="0.25">
      <c r="A76" s="16"/>
      <c r="B76" s="93"/>
      <c r="C76" s="77" t="s">
        <v>68</v>
      </c>
      <c r="D76" s="75">
        <f t="shared" si="25"/>
        <v>1496222</v>
      </c>
      <c r="E76" s="75">
        <f>519102+7800</f>
        <v>526902</v>
      </c>
      <c r="F76" s="75">
        <v>0</v>
      </c>
      <c r="G76" s="75">
        <v>0</v>
      </c>
      <c r="H76" s="75">
        <f>925120+44200</f>
        <v>969320</v>
      </c>
      <c r="I76" s="75">
        <f t="shared" si="26"/>
        <v>0</v>
      </c>
      <c r="J76" s="75">
        <v>0</v>
      </c>
      <c r="K76" s="75">
        <v>0</v>
      </c>
      <c r="L76" s="75">
        <v>0</v>
      </c>
      <c r="M76" s="75">
        <v>0</v>
      </c>
      <c r="N76" s="96" t="s">
        <v>71</v>
      </c>
    </row>
    <row r="77" spans="1:14" s="3" customFormat="1" ht="69" hidden="1" customHeight="1" x14ac:dyDescent="0.25">
      <c r="A77" s="16"/>
      <c r="B77" s="93"/>
      <c r="C77" s="77" t="s">
        <v>68</v>
      </c>
      <c r="D77" s="75">
        <f>SUM(E77:H77)</f>
        <v>458956</v>
      </c>
      <c r="E77" s="75">
        <v>132571</v>
      </c>
      <c r="F77" s="75">
        <v>0</v>
      </c>
      <c r="G77" s="75">
        <v>0</v>
      </c>
      <c r="H77" s="75">
        <v>326385</v>
      </c>
      <c r="I77" s="75">
        <f t="shared" si="26"/>
        <v>0</v>
      </c>
      <c r="J77" s="75">
        <v>0</v>
      </c>
      <c r="K77" s="75">
        <v>0</v>
      </c>
      <c r="L77" s="75">
        <v>0</v>
      </c>
      <c r="M77" s="75">
        <v>0</v>
      </c>
      <c r="N77" s="96" t="s">
        <v>72</v>
      </c>
    </row>
    <row r="78" spans="1:14" s="3" customFormat="1" ht="48" hidden="1" customHeight="1" x14ac:dyDescent="0.25">
      <c r="A78" s="16"/>
      <c r="B78" s="93"/>
      <c r="C78" s="77" t="s">
        <v>68</v>
      </c>
      <c r="D78" s="75">
        <f>SUM(E78:H78)</f>
        <v>1827000</v>
      </c>
      <c r="E78" s="75">
        <f>269850+4200</f>
        <v>274050</v>
      </c>
      <c r="F78" s="75">
        <v>0</v>
      </c>
      <c r="G78" s="75">
        <v>0</v>
      </c>
      <c r="H78" s="75">
        <f>1529150+23800</f>
        <v>1552950</v>
      </c>
      <c r="I78" s="75">
        <f t="shared" si="26"/>
        <v>0</v>
      </c>
      <c r="J78" s="75">
        <v>0</v>
      </c>
      <c r="K78" s="75">
        <v>0</v>
      </c>
      <c r="L78" s="75">
        <v>0</v>
      </c>
      <c r="M78" s="75">
        <v>0</v>
      </c>
      <c r="N78" s="112" t="s">
        <v>73</v>
      </c>
    </row>
    <row r="79" spans="1:14" s="3" customFormat="1" ht="35.25" hidden="1" customHeight="1" x14ac:dyDescent="0.25">
      <c r="A79" s="16"/>
      <c r="B79" s="93"/>
      <c r="C79" s="90" t="s">
        <v>74</v>
      </c>
      <c r="D79" s="80">
        <f>SUM(E79:H79)</f>
        <v>1997140</v>
      </c>
      <c r="E79" s="80">
        <v>0</v>
      </c>
      <c r="F79" s="80">
        <v>0</v>
      </c>
      <c r="G79" s="80">
        <v>1415660</v>
      </c>
      <c r="H79" s="80">
        <f>581480</f>
        <v>581480</v>
      </c>
      <c r="I79" s="80">
        <f t="shared" si="26"/>
        <v>0</v>
      </c>
      <c r="J79" s="80">
        <v>0</v>
      </c>
      <c r="K79" s="80">
        <v>0</v>
      </c>
      <c r="L79" s="80">
        <v>0</v>
      </c>
      <c r="M79" s="80">
        <v>0</v>
      </c>
      <c r="N79" s="113"/>
    </row>
    <row r="80" spans="1:14" s="99" customFormat="1" ht="31.5" customHeight="1" x14ac:dyDescent="0.2">
      <c r="A80" s="114" t="s">
        <v>75</v>
      </c>
      <c r="B80" s="115"/>
      <c r="C80" s="116"/>
      <c r="D80" s="97">
        <f>D18+D45</f>
        <v>0</v>
      </c>
      <c r="E80" s="97">
        <f t="shared" ref="E80:M80" si="27">E18+E45</f>
        <v>0</v>
      </c>
      <c r="F80" s="97">
        <f t="shared" si="27"/>
        <v>0</v>
      </c>
      <c r="G80" s="97">
        <f t="shared" si="27"/>
        <v>0</v>
      </c>
      <c r="H80" s="97">
        <f t="shared" si="27"/>
        <v>0</v>
      </c>
      <c r="I80" s="97">
        <f t="shared" si="27"/>
        <v>0</v>
      </c>
      <c r="J80" s="97">
        <f t="shared" si="27"/>
        <v>0</v>
      </c>
      <c r="K80" s="97">
        <f t="shared" si="27"/>
        <v>0</v>
      </c>
      <c r="L80" s="97">
        <f t="shared" si="27"/>
        <v>0</v>
      </c>
      <c r="M80" s="97">
        <f t="shared" si="27"/>
        <v>0</v>
      </c>
      <c r="N80" s="98"/>
    </row>
    <row r="81" spans="1:14" s="103" customFormat="1" x14ac:dyDescent="0.25">
      <c r="A81" s="100"/>
      <c r="B81" s="100"/>
      <c r="C81" s="101"/>
      <c r="D81" s="102">
        <f>D80+I80</f>
        <v>0</v>
      </c>
      <c r="E81" s="102"/>
      <c r="F81" s="102"/>
      <c r="G81" s="102"/>
      <c r="H81" s="102"/>
      <c r="N81" s="104"/>
    </row>
    <row r="82" spans="1:14" x14ac:dyDescent="0.25">
      <c r="C82" s="105"/>
      <c r="D82" s="106"/>
      <c r="E82" s="106"/>
      <c r="F82" s="106"/>
      <c r="G82" s="106"/>
      <c r="H82" s="106"/>
      <c r="I82" s="107"/>
      <c r="J82" s="107"/>
      <c r="K82" s="107"/>
      <c r="L82" s="107"/>
      <c r="M82" s="107"/>
    </row>
    <row r="83" spans="1:14" x14ac:dyDescent="0.25">
      <c r="C83" s="105"/>
      <c r="D83" s="106"/>
      <c r="E83" s="106"/>
      <c r="F83" s="106"/>
      <c r="G83" s="106"/>
      <c r="H83" s="106"/>
      <c r="I83" s="107"/>
      <c r="J83" s="107"/>
      <c r="K83" s="107"/>
      <c r="L83" s="107"/>
      <c r="M83" s="107"/>
    </row>
    <row r="84" spans="1:14" x14ac:dyDescent="0.25">
      <c r="D84" s="37" t="s">
        <v>76</v>
      </c>
    </row>
    <row r="85" spans="1:14" ht="11.25" customHeight="1" x14ac:dyDescent="0.25">
      <c r="C85" s="109"/>
      <c r="D85" s="110"/>
      <c r="E85" s="110"/>
      <c r="F85" s="110"/>
      <c r="G85" s="110"/>
      <c r="H85" s="110"/>
    </row>
    <row r="86" spans="1:14" x14ac:dyDescent="0.25">
      <c r="C86" s="109"/>
      <c r="D86" s="110"/>
      <c r="E86" s="110"/>
      <c r="F86" s="110"/>
      <c r="G86" s="110"/>
      <c r="H86" s="110"/>
    </row>
  </sheetData>
  <mergeCells count="18">
    <mergeCell ref="A11:N11"/>
    <mergeCell ref="A14:A16"/>
    <mergeCell ref="B14:B16"/>
    <mergeCell ref="C14:C16"/>
    <mergeCell ref="D14:M14"/>
    <mergeCell ref="N14:N16"/>
    <mergeCell ref="D15:D16"/>
    <mergeCell ref="E15:H15"/>
    <mergeCell ref="I15:I16"/>
    <mergeCell ref="J15:M15"/>
    <mergeCell ref="N78:N79"/>
    <mergeCell ref="A80:C80"/>
    <mergeCell ref="N23:N31"/>
    <mergeCell ref="N32:N44"/>
    <mergeCell ref="N57:N60"/>
    <mergeCell ref="N65:N66"/>
    <mergeCell ref="N69:N70"/>
    <mergeCell ref="N74:N75"/>
  </mergeCells>
  <printOptions horizontalCentered="1"/>
  <pageMargins left="0.19685039370078741" right="0.19685039370078741" top="0.98425196850393704" bottom="0.70866141732283461" header="0.51181102362204722" footer="0.51181102362204722"/>
  <pageSetup paperSize="9" scale="6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inwestycje</vt:lpstr>
      <vt:lpstr>inwestycje!Obszar_wydruku</vt:lpstr>
      <vt:lpstr>inwestycje!Tytuły_wydruku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Kaczmarczyk (Golon)</dc:creator>
  <cp:lastModifiedBy>Ewa Melzacka</cp:lastModifiedBy>
  <cp:lastPrinted>2019-11-18T12:05:46Z</cp:lastPrinted>
  <dcterms:created xsi:type="dcterms:W3CDTF">2019-11-18T11:59:08Z</dcterms:created>
  <dcterms:modified xsi:type="dcterms:W3CDTF">2021-07-30T09:15:20Z</dcterms:modified>
</cp:coreProperties>
</file>